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koop\Aanbestedingen\Aanbestedingen 2022\EU - KCA\03 Nota van Inlichtingen\"/>
    </mc:Choice>
  </mc:AlternateContent>
  <bookViews>
    <workbookView xWindow="-120" yWindow="-120" windowWidth="29040" windowHeight="15840" firstSheet="1" activeTab="6"/>
  </bookViews>
  <sheets>
    <sheet name="Voorblad" sheetId="16" r:id="rId1"/>
    <sheet name="Ingezamelde kg's KCA" sheetId="13" r:id="rId2"/>
    <sheet name="Logistiek" sheetId="15" r:id="rId3"/>
    <sheet name="Beesel standplaatsen" sheetId="18" r:id="rId4"/>
    <sheet name="Bergen standplaatsen" sheetId="11" r:id="rId5"/>
    <sheet name="Gennep standplaatsen" sheetId="19" r:id="rId6"/>
    <sheet name="Horst adMaas standplaatsen" sheetId="10" r:id="rId7"/>
    <sheet name="Peel en Maas standplaatsen" sheetId="17" r:id="rId8"/>
  </sheets>
  <definedNames>
    <definedName name="_xlnm.Print_Area" localSheetId="1">'Ingezamelde kg''s KCA'!$A$5:$W$89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3" i="13" l="1"/>
  <c r="H83" i="13"/>
  <c r="F52" i="15" l="1"/>
  <c r="D52" i="15"/>
  <c r="B52" i="15"/>
  <c r="C31" i="15"/>
  <c r="C22" i="15"/>
  <c r="C15" i="15"/>
  <c r="V98" i="13"/>
  <c r="U98" i="13"/>
  <c r="T98" i="13"/>
  <c r="V97" i="13"/>
  <c r="U97" i="13"/>
  <c r="T97" i="13"/>
  <c r="W97" i="13" l="1"/>
  <c r="C52" i="15"/>
  <c r="W98" i="13"/>
  <c r="V89" i="13"/>
  <c r="U89" i="13"/>
  <c r="T89" i="13"/>
  <c r="V88" i="13"/>
  <c r="U88" i="13"/>
  <c r="T88" i="13"/>
  <c r="K83" i="13"/>
  <c r="L83" i="13"/>
  <c r="M83" i="13"/>
  <c r="T11" i="13"/>
  <c r="U11" i="13"/>
  <c r="V11" i="13"/>
  <c r="E83" i="13"/>
  <c r="F83" i="13"/>
  <c r="G83" i="13"/>
  <c r="W88" i="13" l="1"/>
  <c r="W89" i="13"/>
  <c r="W11" i="13"/>
  <c r="T60" i="13"/>
  <c r="U60" i="13"/>
  <c r="V60" i="13"/>
  <c r="T13" i="13"/>
  <c r="U13" i="13"/>
  <c r="V13" i="13"/>
  <c r="T14" i="13"/>
  <c r="U14" i="13"/>
  <c r="V14" i="13"/>
  <c r="T16" i="13"/>
  <c r="U16" i="13"/>
  <c r="V16" i="13"/>
  <c r="T19" i="13"/>
  <c r="U19" i="13"/>
  <c r="V19" i="13"/>
  <c r="T20" i="13"/>
  <c r="U20" i="13"/>
  <c r="V20" i="13"/>
  <c r="T22" i="13"/>
  <c r="U22" i="13"/>
  <c r="V22" i="13"/>
  <c r="T23" i="13"/>
  <c r="U23" i="13"/>
  <c r="V23" i="13"/>
  <c r="T25" i="13"/>
  <c r="U25" i="13"/>
  <c r="V25" i="13"/>
  <c r="T27" i="13"/>
  <c r="U27" i="13"/>
  <c r="V27" i="13"/>
  <c r="T28" i="13"/>
  <c r="U28" i="13"/>
  <c r="V28" i="13"/>
  <c r="T29" i="13"/>
  <c r="U29" i="13"/>
  <c r="V29" i="13"/>
  <c r="T31" i="13"/>
  <c r="U31" i="13"/>
  <c r="V31" i="13"/>
  <c r="T33" i="13"/>
  <c r="U33" i="13"/>
  <c r="V33" i="13"/>
  <c r="T35" i="13"/>
  <c r="U35" i="13"/>
  <c r="V35" i="13"/>
  <c r="T37" i="13"/>
  <c r="U37" i="13"/>
  <c r="V37" i="13"/>
  <c r="T39" i="13"/>
  <c r="U39" i="13"/>
  <c r="V39" i="13"/>
  <c r="T41" i="13"/>
  <c r="U41" i="13"/>
  <c r="V41" i="13"/>
  <c r="T47" i="13"/>
  <c r="U47" i="13"/>
  <c r="V47" i="13"/>
  <c r="T49" i="13"/>
  <c r="U49" i="13"/>
  <c r="V49" i="13"/>
  <c r="T50" i="13"/>
  <c r="U50" i="13"/>
  <c r="V50" i="13"/>
  <c r="T51" i="13"/>
  <c r="U51" i="13"/>
  <c r="V51" i="13"/>
  <c r="T53" i="13"/>
  <c r="U53" i="13"/>
  <c r="V53" i="13"/>
  <c r="T55" i="13"/>
  <c r="U55" i="13"/>
  <c r="V55" i="13"/>
  <c r="T57" i="13"/>
  <c r="U57" i="13"/>
  <c r="V57" i="13"/>
  <c r="T59" i="13"/>
  <c r="U59" i="13"/>
  <c r="V59" i="13"/>
  <c r="T62" i="13"/>
  <c r="U62" i="13"/>
  <c r="V62" i="13"/>
  <c r="T63" i="13"/>
  <c r="U63" i="13"/>
  <c r="V63" i="13"/>
  <c r="T65" i="13"/>
  <c r="U65" i="13"/>
  <c r="V65" i="13"/>
  <c r="T66" i="13"/>
  <c r="U66" i="13"/>
  <c r="V66" i="13"/>
  <c r="T68" i="13"/>
  <c r="U68" i="13"/>
  <c r="V68" i="13"/>
  <c r="T70" i="13"/>
  <c r="U70" i="13"/>
  <c r="V70" i="13"/>
  <c r="T72" i="13"/>
  <c r="U72" i="13"/>
  <c r="V72" i="13"/>
  <c r="T74" i="13"/>
  <c r="U74" i="13"/>
  <c r="V74" i="13"/>
  <c r="T43" i="13"/>
  <c r="U43" i="13"/>
  <c r="V43" i="13"/>
  <c r="T44" i="13"/>
  <c r="U44" i="13"/>
  <c r="V44" i="13"/>
  <c r="T45" i="13"/>
  <c r="U45" i="13"/>
  <c r="V45" i="13"/>
  <c r="T76" i="13"/>
  <c r="U76" i="13"/>
  <c r="V76" i="13"/>
  <c r="T78" i="13"/>
  <c r="U78" i="13"/>
  <c r="V78" i="13"/>
  <c r="T80" i="13"/>
  <c r="U80" i="13"/>
  <c r="V80" i="13"/>
  <c r="T81" i="13"/>
  <c r="U81" i="13"/>
  <c r="V81" i="13"/>
  <c r="Q83" i="13"/>
  <c r="P83" i="13"/>
  <c r="O83" i="13"/>
  <c r="N83" i="13"/>
  <c r="S83" i="13"/>
  <c r="R83" i="13"/>
  <c r="J83" i="13"/>
  <c r="D83" i="13"/>
  <c r="C83" i="13"/>
  <c r="B83" i="13"/>
  <c r="W60" i="13" l="1"/>
  <c r="W74" i="13"/>
  <c r="W29" i="13"/>
  <c r="W41" i="13"/>
  <c r="W59" i="13"/>
  <c r="W81" i="13"/>
  <c r="W43" i="13"/>
  <c r="W62" i="13"/>
  <c r="W47" i="13"/>
  <c r="W19" i="13"/>
  <c r="W45" i="13"/>
  <c r="W50" i="13"/>
  <c r="W31" i="13"/>
  <c r="W65" i="13"/>
  <c r="W22" i="13"/>
  <c r="W78" i="13"/>
  <c r="W53" i="13"/>
  <c r="W35" i="13"/>
  <c r="W44" i="13"/>
  <c r="W63" i="13"/>
  <c r="W49" i="13"/>
  <c r="W20" i="13"/>
  <c r="W68" i="13"/>
  <c r="W14" i="13"/>
  <c r="W80" i="13"/>
  <c r="W72" i="13"/>
  <c r="W57" i="13"/>
  <c r="W39" i="13"/>
  <c r="W28" i="13"/>
  <c r="W25" i="13"/>
  <c r="W76" i="13"/>
  <c r="W66" i="13"/>
  <c r="W51" i="13"/>
  <c r="W33" i="13"/>
  <c r="W23" i="13"/>
  <c r="W13" i="13"/>
  <c r="W70" i="13"/>
  <c r="W55" i="13"/>
  <c r="W37" i="13"/>
  <c r="W27" i="13"/>
  <c r="W16" i="13"/>
  <c r="U83" i="13"/>
  <c r="V83" i="13"/>
  <c r="T83" i="13"/>
  <c r="W83" i="13" l="1"/>
</calcChain>
</file>

<file path=xl/sharedStrings.xml><?xml version="1.0" encoding="utf-8"?>
<sst xmlns="http://schemas.openxmlformats.org/spreadsheetml/2006/main" count="389" uniqueCount="242">
  <si>
    <t>Anorganische basen</t>
  </si>
  <si>
    <t>Anorganische zuren</t>
  </si>
  <si>
    <t>Brandblussers, schuim</t>
  </si>
  <si>
    <t>Kwikhoudend afval</t>
  </si>
  <si>
    <t>Latex</t>
  </si>
  <si>
    <t>Oliefilters</t>
  </si>
  <si>
    <t>Spuitbussen</t>
  </si>
  <si>
    <t>Toner en inktjet cartridges</t>
  </si>
  <si>
    <t>Injectienaalden</t>
  </si>
  <si>
    <t>Bitumen, tectyl, teer, vet</t>
  </si>
  <si>
    <t>Brandblussers, poeder</t>
  </si>
  <si>
    <t>Remvloeistof</t>
  </si>
  <si>
    <t xml:space="preserve">Elektronica </t>
  </si>
  <si>
    <t>Kantoorafval KGA (geen batterijen)</t>
  </si>
  <si>
    <t>Oplosmiddelen halogeenrijk</t>
  </si>
  <si>
    <t>Verfafbijtresten, loog</t>
  </si>
  <si>
    <t>KCA-stroom</t>
  </si>
  <si>
    <t>Gemeente Beesel</t>
  </si>
  <si>
    <t>Gemeente Gennep</t>
  </si>
  <si>
    <t>Gemeente Horst aan de Maas</t>
  </si>
  <si>
    <t>Chemokar</t>
  </si>
  <si>
    <t xml:space="preserve">   oneven maanden: Ottersum, Ven-Zelderheide, Milsbeek, Heijen.</t>
  </si>
  <si>
    <t xml:space="preserve">   even maanden: 2 locaties in Gennep (Norbertplein en P-plaats 't Straatje)</t>
  </si>
  <si>
    <t xml:space="preserve">     - Apotheek Horst, Americaanseweg 35-4, 5961 GN Horst</t>
  </si>
  <si>
    <t xml:space="preserve">     - Apotheek Maasdorpen, Raadhuisplein 10, 5864 EH Meerlo</t>
  </si>
  <si>
    <t xml:space="preserve">     - Apotheek Panacee, Kloosterstraat 15, 5971 BB Grubbenvorst</t>
  </si>
  <si>
    <t xml:space="preserve">     - Medsen apotheek Sevenum, Pastoor Vullinghstraat 12, 5975 AP Sevenum</t>
  </si>
  <si>
    <t xml:space="preserve">     - Apotheekhoudende HAP America, Pastoor Jeukenstraat 6 5966 NM America</t>
  </si>
  <si>
    <t xml:space="preserve">     - Apotheek Reuver, Broeklaan 4a, 5953 NB Reuver</t>
  </si>
  <si>
    <t>Data:</t>
  </si>
  <si>
    <t>Tijdstip</t>
  </si>
  <si>
    <t>Kerkdorp:</t>
  </si>
  <si>
    <t>Locatie:</t>
  </si>
  <si>
    <t>Kerkstraat, nabij Koetshuis</t>
  </si>
  <si>
    <t>Idem</t>
  </si>
  <si>
    <t>11.00 – 12.00 uur</t>
  </si>
  <si>
    <t>Broekhuizen</t>
  </si>
  <si>
    <t>Naesenhof</t>
  </si>
  <si>
    <t>13.00 – 16.00 uur</t>
  </si>
  <si>
    <t>Melderslo</t>
  </si>
  <si>
    <t>Lochtstraat, nabij Kerk</t>
  </si>
  <si>
    <t>09.00 – 12.00 uur</t>
  </si>
  <si>
    <t>Grubbenvorst</t>
  </si>
  <si>
    <t>parkeerterrein langs ’t Haeren, Irenestraat 20</t>
  </si>
  <si>
    <t>Lottum</t>
  </si>
  <si>
    <t>Markt</t>
  </si>
  <si>
    <t>Hegelsom</t>
  </si>
  <si>
    <t>Past. Debijestraat, nabij gemeenschapshuis</t>
  </si>
  <si>
    <t>Meterik</t>
  </si>
  <si>
    <t>Schadijkerweg, nabij kerk</t>
  </si>
  <si>
    <t>Horst</t>
  </si>
  <si>
    <t>Wilhelminaplein</t>
  </si>
  <si>
    <t>13.00 – 14.00 uur</t>
  </si>
  <si>
    <t>Griendtsveen</t>
  </si>
  <si>
    <t>Helenaveenseweg, nabij kerk</t>
  </si>
  <si>
    <t>14.15 – 16.00 uur</t>
  </si>
  <si>
    <t>America</t>
  </si>
  <si>
    <t>Past. Jeukenstraat/Nusseleinstraat nabij kerk</t>
  </si>
  <si>
    <t>Evertsoord</t>
  </si>
  <si>
    <t>Paterstraat, parkeerplaats bij sportveld</t>
  </si>
  <si>
    <t>Kronenberg</t>
  </si>
  <si>
    <t>Parkeerplaats hoek Meerweg/Peelstraat/de Hees</t>
  </si>
  <si>
    <t>13.00 -  16.00 uur</t>
  </si>
  <si>
    <t>Sevenum</t>
  </si>
  <si>
    <t>Luttelseweg, bij brandweerkazerne/gemeentewerf</t>
  </si>
  <si>
    <t>09.00 – 11.00 uur</t>
  </si>
  <si>
    <t>Meerlo</t>
  </si>
  <si>
    <t>Julianastraat (tussenberm)</t>
  </si>
  <si>
    <t>Swolgen</t>
  </si>
  <si>
    <t>Mgr. Aertsstraat (parkeerplaats)</t>
  </si>
  <si>
    <t>14.00 – 16.00 uur</t>
  </si>
  <si>
    <t>Tienray</t>
  </si>
  <si>
    <t>Zwanenweg</t>
  </si>
  <si>
    <t>Standplaatsen chemokar</t>
  </si>
  <si>
    <t>elke 1e en 3e zaterdag van de maand</t>
  </si>
  <si>
    <t>09.00 – 14.00 uur</t>
  </si>
  <si>
    <t>Gemeentewerf</t>
  </si>
  <si>
    <t>Broekhuizenvorst</t>
  </si>
  <si>
    <t>Americaanseweg 43, Horst</t>
  </si>
  <si>
    <t>Gemeente Bergen</t>
  </si>
  <si>
    <t>Afferden</t>
  </si>
  <si>
    <t>plein hoek Dorpsstraat - Kapelstraat</t>
  </si>
  <si>
    <t>09.00 – 09.45 uur</t>
  </si>
  <si>
    <t>plein bij Weys</t>
  </si>
  <si>
    <t>Siebengewald</t>
  </si>
  <si>
    <t>10.00 – 10.45 uur</t>
  </si>
  <si>
    <t>11.00 – 11.45 uur</t>
  </si>
  <si>
    <t>Nieuw Bergen</t>
  </si>
  <si>
    <t>P-plaats Den Asseldonk</t>
  </si>
  <si>
    <t>12.30 - 13.15 uur</t>
  </si>
  <si>
    <t>Bergen</t>
  </si>
  <si>
    <t>kerkplein</t>
  </si>
  <si>
    <t>13.30 - 14.15 uur</t>
  </si>
  <si>
    <t>Aijen</t>
  </si>
  <si>
    <t>voormalig veerhuis</t>
  </si>
  <si>
    <t>14.30 - 15.15 uur</t>
  </si>
  <si>
    <t>Well</t>
  </si>
  <si>
    <t>P-plaats voormalig café-restaurant Vink</t>
  </si>
  <si>
    <t>16.00 - 16.45 uur</t>
  </si>
  <si>
    <t>Wellerlooi</t>
  </si>
  <si>
    <t>Woensdag 15 juni 2022</t>
  </si>
  <si>
    <t>elke zaterdag</t>
  </si>
  <si>
    <t>09.00 – 15.00 uur</t>
  </si>
  <si>
    <t>Heukelom 27, 5851 AA Afferden</t>
  </si>
  <si>
    <t>Milieupark</t>
  </si>
  <si>
    <t>Opruimafval verf/inkt/lak/beits/lijm</t>
  </si>
  <si>
    <t>Beesel</t>
  </si>
  <si>
    <t>Gennep</t>
  </si>
  <si>
    <t>Horst aan de Maas</t>
  </si>
  <si>
    <t>Organisch afval, halogeenarm, vast</t>
  </si>
  <si>
    <t>Bestrijdingsmiddelen, vast</t>
  </si>
  <si>
    <t>Bestrijdingsmiddelen, vloeibaar</t>
  </si>
  <si>
    <t>Brandblussers, halon</t>
  </si>
  <si>
    <t>Koelvloeistof</t>
  </si>
  <si>
    <t>Lege kunststof verpakking &lt;60 L (kca verontreinigd)</t>
  </si>
  <si>
    <t>Lege metalen verpakking &lt;60 L (kca verontreinigd)</t>
  </si>
  <si>
    <t>Verf/inkt/lak/beits/lijm, resten in verpakkingen (solvent gedragen)</t>
  </si>
  <si>
    <t>Verf (watergedragen)</t>
  </si>
  <si>
    <t>Batterijen/accu's (overige, droog)</t>
  </si>
  <si>
    <t>Batterijen/accu's (alkaline)</t>
  </si>
  <si>
    <t>Batterijen/accu's (nikkel-cadmium)</t>
  </si>
  <si>
    <t>Batterijen/accu's (lithiumhoudend)</t>
  </si>
  <si>
    <t>Batterijen/accu's (loodhoudend)</t>
  </si>
  <si>
    <t>Lege metalen en kunststof verpakking &lt;60 L (kca verontreinigd)</t>
  </si>
  <si>
    <t>Spaarlampen, fluorescentielampen, gasontladingslampen</t>
  </si>
  <si>
    <t>TL-lampen, rechte</t>
  </si>
  <si>
    <t>Peel en Maas</t>
  </si>
  <si>
    <t>Afgewerkte olie</t>
  </si>
  <si>
    <t>Lijm/hars/kit</t>
  </si>
  <si>
    <t>Fotografisch afval / fixeer / ontwikkelaar</t>
  </si>
  <si>
    <t>Laagcalorische vloeistoffen</t>
  </si>
  <si>
    <t>Oplosmiddelen halogeenarm</t>
  </si>
  <si>
    <t>Organische basen</t>
  </si>
  <si>
    <t>Organische zuren</t>
  </si>
  <si>
    <t>Oliehoudende vloeistoffen (excl. afgewerkte olie)</t>
  </si>
  <si>
    <t>TOTAAL GEWICHT (kilogrammen)</t>
  </si>
  <si>
    <t>Totaal KCA 5 gemeenten</t>
  </si>
  <si>
    <t>Oliehoudend afval, vast (incl. doeken/korrels/garage-afval)</t>
  </si>
  <si>
    <t>Lampen (overige kca, NIET gloei- of halogeenlamp of AEEA)</t>
  </si>
  <si>
    <t>Risicohoudend medisch afval (excl. injectienaalden)</t>
  </si>
  <si>
    <t>Niet-KCA-stromen, beperkt in te nemen door chemokar</t>
  </si>
  <si>
    <t>Plantaardige en dierlijke olie en vet (o.a. frituurvet)</t>
  </si>
  <si>
    <t>Hoeveelheden KCA en niet-KCA 5 gemeenten</t>
  </si>
  <si>
    <t>Totaal niet-KCA 5 gemeenten</t>
  </si>
  <si>
    <t>Totaal 4 gemeenten</t>
  </si>
  <si>
    <t>Risicohoudend medisch afval (incl. injectienaalden)</t>
  </si>
  <si>
    <t>1 apotheek</t>
  </si>
  <si>
    <t>2 apotheken</t>
  </si>
  <si>
    <t>5 apotheken</t>
  </si>
  <si>
    <t>KCA via Apothekersroute</t>
  </si>
  <si>
    <t>Gem. 3 jr.</t>
  </si>
  <si>
    <t>per jaar</t>
  </si>
  <si>
    <t>Standplaats uren</t>
  </si>
  <si>
    <t>Ritten Chemokar</t>
  </si>
  <si>
    <t>Ritten Apothekersroute</t>
  </si>
  <si>
    <t>1x per week chemokar op milieupark (zaterdag van 09.00 - 15.00u)</t>
  </si>
  <si>
    <t>1x per jaar inzamelronde chemokar: 7 standplaatsen á 45 minuten staan)</t>
  </si>
  <si>
    <t>1 x per maand chemokar op 1 van 3 wisselende locaties (laatste dinsdag vd maand 15.30 - 18.30u)</t>
  </si>
  <si>
    <t>1 x per maand chemokar op wisselende locaties (1e zaterdag vd maand 9.00 - 16.00u)</t>
  </si>
  <si>
    <t xml:space="preserve">     - Apotheek Maasduinen, Keulerstraat 30a, 5854 BZ Bergen</t>
  </si>
  <si>
    <t>Gemeente Peel en Maas</t>
  </si>
  <si>
    <t>Kernen: Baarlo, Maasbree, Meijel, Kessel en Kessel-eik</t>
  </si>
  <si>
    <t>2 x per jaar in elk van 16 kerkdorpen (mei en november, totaal 2 x 6 werkdagen)</t>
  </si>
  <si>
    <t>Géén apothekersroute</t>
  </si>
  <si>
    <t>1x per 2 weken kca ophalen op milieupark (dinsdagochtenden gesloten)</t>
  </si>
  <si>
    <t>Ritten Milieupark</t>
  </si>
  <si>
    <t>Lege emballage beschikbaar stellen!</t>
  </si>
  <si>
    <t>TOTAAL</t>
  </si>
  <si>
    <t xml:space="preserve">     - Medsen apotheek Gennep, Brugstraat 25, 6591 BA Gennep</t>
  </si>
  <si>
    <t xml:space="preserve">     - Service apotheek Niersstad, Spoorstraat 97, 6591 GS Gennep </t>
  </si>
  <si>
    <t>2 x per maand chemokar op gemeentewerf (1e en 3e zaterdag vd maand 9.00 - 14.00u)</t>
  </si>
  <si>
    <t xml:space="preserve">2x per jaar chemokar één avond (ma-do 17:00-19:00u) in 5 kernen van Peel en Maas </t>
  </si>
  <si>
    <t>nb</t>
  </si>
  <si>
    <t xml:space="preserve">Perceel 1 </t>
  </si>
  <si>
    <t>Perceel 2</t>
  </si>
  <si>
    <t>1 x per 8 weken langs 1 apotheek</t>
  </si>
  <si>
    <t>1 x per 8 weken langs 2 apotheken</t>
  </si>
  <si>
    <t>1 x per 8 weken langs 5 apotheken</t>
  </si>
  <si>
    <t>Bijlage 6 - Nadere informatie KCA-inzameling</t>
  </si>
  <si>
    <t>Logistiek</t>
  </si>
  <si>
    <r>
      <t xml:space="preserve">In dit bestand wordt op het tablad </t>
    </r>
    <r>
      <rPr>
        <b/>
        <sz val="10"/>
        <color theme="1"/>
        <rFont val="Arial"/>
        <family val="2"/>
      </rPr>
      <t>'ingezamelde kg's KCA'</t>
    </r>
    <r>
      <rPr>
        <sz val="10"/>
        <color theme="1"/>
        <rFont val="Arial"/>
        <family val="2"/>
      </rPr>
      <t xml:space="preserve"> per perceel en per KCA-stroom de ingezamelde hoeveelheden (in kg's) aangegeven om de inschrijver een goede </t>
    </r>
    <r>
      <rPr>
        <u/>
        <sz val="10"/>
        <color theme="1"/>
        <rFont val="Arial"/>
        <family val="2"/>
      </rPr>
      <t>indicatie</t>
    </r>
    <r>
      <rPr>
        <sz val="10"/>
        <color theme="1"/>
        <rFont val="Arial"/>
        <family val="2"/>
      </rPr>
      <t xml:space="preserve"> te geven van de in te zamelen hoeveelheden.</t>
    </r>
  </si>
  <si>
    <t>Ingezamelde kg's KCA</t>
  </si>
  <si>
    <t xml:space="preserve"> Perceel 1  Chemokar</t>
  </si>
  <si>
    <t xml:space="preserve"> Perceel 2  Apothekersroute</t>
  </si>
  <si>
    <t>17.00 - 19.00 uur</t>
  </si>
  <si>
    <t>Baarlo</t>
  </si>
  <si>
    <t>op de Markt bij de kerk</t>
  </si>
  <si>
    <t>Kessel</t>
  </si>
  <si>
    <t>Kessel-Eik</t>
  </si>
  <si>
    <t>Mariaplein</t>
  </si>
  <si>
    <t>Maasbree</t>
  </si>
  <si>
    <t>Kennedyplein (zijde Dorpstraat t.o. de kerk)</t>
  </si>
  <si>
    <t>Meijel</t>
  </si>
  <si>
    <t>Raadhuisplein</t>
  </si>
  <si>
    <t xml:space="preserve">Maandag 7 maart en maandag 5 september 2022 </t>
  </si>
  <si>
    <t>Dinsdag 8 maart en dinsdag 6 september 2022</t>
  </si>
  <si>
    <t>Woensdag 9 maart en woensdag 7 september 2022</t>
  </si>
  <si>
    <t>Donderdag 10 maart en donderdag 8 september 2022</t>
  </si>
  <si>
    <t>Maandag 14 maart en maandag 12 september 2022</t>
  </si>
  <si>
    <t>Reuver</t>
  </si>
  <si>
    <t>Markt 7-8</t>
  </si>
  <si>
    <t>Raadhuisplein 14</t>
  </si>
  <si>
    <t>15.30 - 18.30 uur</t>
  </si>
  <si>
    <t>laatste dinsdag van de maand
   januari, april, juli en oktober</t>
  </si>
  <si>
    <t>laatste dinsdag van de maand
   februari, mei, augustus en november</t>
  </si>
  <si>
    <t>Kerkplein</t>
  </si>
  <si>
    <t>Offenbeek</t>
  </si>
  <si>
    <t>laatste dinsdag van de maand
   maart, juni, september en december</t>
  </si>
  <si>
    <t>09.00 – 10.30 uur</t>
  </si>
  <si>
    <t>Ottersum</t>
  </si>
  <si>
    <t>Goorseweg (nabij kerk)</t>
  </si>
  <si>
    <t>Ven-Zelderheide</t>
  </si>
  <si>
    <t>Heijen</t>
  </si>
  <si>
    <t>Dorpsplein / Nieuwstraat</t>
  </si>
  <si>
    <t>Schuttersplein</t>
  </si>
  <si>
    <t>Kerkvonder</t>
  </si>
  <si>
    <t>13.00 – 14.30 uur</t>
  </si>
  <si>
    <t>Milsbeek</t>
  </si>
  <si>
    <t>15.00 – 16.00 uur</t>
  </si>
  <si>
    <t>Norbertplein</t>
  </si>
  <si>
    <t>P-plaats 't Straatje</t>
  </si>
  <si>
    <r>
      <t xml:space="preserve">In dit bestand wordt op het tablad </t>
    </r>
    <r>
      <rPr>
        <b/>
        <sz val="10"/>
        <color theme="1"/>
        <rFont val="Arial"/>
        <family val="2"/>
      </rPr>
      <t>'logistiek'</t>
    </r>
    <r>
      <rPr>
        <sz val="10"/>
        <color theme="1"/>
        <rFont val="Arial"/>
        <family val="2"/>
      </rPr>
      <t xml:space="preserve"> per perceel de frequentie en duur van de inzet van een chemokar weergegeven.
Ook worden hier de (bulktransport)ritten voor het ophalen van het KCA op milieuparken aangeven.</t>
    </r>
  </si>
  <si>
    <r>
      <t xml:space="preserve">Tot slot worden op het tabladen </t>
    </r>
    <r>
      <rPr>
        <b/>
        <sz val="10"/>
        <color theme="1"/>
        <rFont val="Arial"/>
        <family val="2"/>
      </rPr>
      <t>'… standplaatsen'</t>
    </r>
    <r>
      <rPr>
        <sz val="10"/>
        <color theme="1"/>
        <rFont val="Arial"/>
        <family val="2"/>
      </rPr>
      <t xml:space="preserve"> per gemeente de standplaatsen voor de chemokar nader aangeduid.</t>
    </r>
  </si>
  <si>
    <t>elke 1e zaterdag van de even maanden</t>
  </si>
  <si>
    <t>elke 1e zaterdag van de oneven maanden</t>
  </si>
  <si>
    <t>Medicijnen</t>
  </si>
  <si>
    <t>Ophalen KCA Milieupark Reuver op afspraak (ca. 1 x per jaar)</t>
  </si>
  <si>
    <t>Ophalen KCA Gemeentewerf Horst aan de Maas op afspraak (ca. 3 x per jaar)</t>
  </si>
  <si>
    <t>Data: 2023</t>
  </si>
  <si>
    <t>11.15 – 12.15 uur</t>
  </si>
  <si>
    <t>09.00 – 13.00 uur</t>
  </si>
  <si>
    <t>09.00 – 10.00 uur</t>
  </si>
  <si>
    <t>10.15 – 12.15 uur</t>
  </si>
  <si>
    <t>13.00 – 14.15 uur</t>
  </si>
  <si>
    <t>14.30 – 16.00 uur</t>
  </si>
  <si>
    <t>* ivm 2e Pinksterdag.</t>
  </si>
  <si>
    <t>Maandag 22 mei en maandag 13 november 2023</t>
  </si>
  <si>
    <t>Dinsdag 23 mei en dinsdag 14 november 2023</t>
  </si>
  <si>
    <t>Woensdag 24 mei en woensdag 15 nov. 2023</t>
  </si>
  <si>
    <t>Donderdag 25 mei en donderdag 16 nov. 2023</t>
  </si>
  <si>
    <t>Vrijdag 26 mei en vrijdag 17 november 2023</t>
  </si>
  <si>
    <t>Dinsdag* 30 mei en maandag 20 nov.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</si>
</sst>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30" x14ac:knownFonts="1">
    <font>
      <sz val="10"/>
      <color theme="1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sz val="10"/>
      <color rgb="FF9C6500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indexed="8"/>
      <name val="Arial"/>
      <family val="2"/>
    </font>
    <font>
      <sz val="14"/>
      <color theme="1"/>
      <name val="Arial"/>
      <family val="2"/>
    </font>
    <font>
      <u/>
      <sz val="10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54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8" borderId="6" applyNumberFormat="0" applyAlignment="0" applyProtection="0"/>
    <xf numFmtId="0" fontId="13" fillId="9" borderId="7" applyNumberFormat="0" applyAlignment="0" applyProtection="0"/>
    <xf numFmtId="0" fontId="14" fillId="9" borderId="6" applyNumberFormat="0" applyAlignment="0" applyProtection="0"/>
    <xf numFmtId="0" fontId="15" fillId="0" borderId="8" applyNumberFormat="0" applyFill="0" applyAlignment="0" applyProtection="0"/>
    <xf numFmtId="0" fontId="16" fillId="10" borderId="9" applyNumberFormat="0" applyAlignment="0" applyProtection="0"/>
    <xf numFmtId="0" fontId="17" fillId="0" borderId="0" applyNumberFormat="0" applyFill="0" applyBorder="0" applyAlignment="0" applyProtection="0"/>
    <xf numFmtId="0" fontId="5" fillId="11" borderId="10" applyNumberFormat="0" applyFont="0" applyAlignment="0" applyProtection="0"/>
    <xf numFmtId="0" fontId="18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19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9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19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19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19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19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0" fillId="7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5" borderId="0" applyNumberFormat="0" applyBorder="0" applyAlignment="0" applyProtection="0"/>
    <xf numFmtId="0" fontId="24" fillId="0" borderId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60">
    <xf numFmtId="0" fontId="0" fillId="0" borderId="0" xfId="0"/>
    <xf numFmtId="0" fontId="1" fillId="0" borderId="0" xfId="0" applyFont="1"/>
    <xf numFmtId="0" fontId="0" fillId="0" borderId="0" xfId="0"/>
    <xf numFmtId="0" fontId="4" fillId="0" borderId="0" xfId="0" applyFont="1"/>
    <xf numFmtId="0" fontId="1" fillId="36" borderId="0" xfId="0" applyFont="1" applyFill="1"/>
    <xf numFmtId="0" fontId="0" fillId="36" borderId="0" xfId="0" applyFill="1"/>
    <xf numFmtId="0" fontId="22" fillId="0" borderId="0" xfId="0" applyFont="1"/>
    <xf numFmtId="0" fontId="0" fillId="0" borderId="0" xfId="0" applyBorder="1"/>
    <xf numFmtId="0" fontId="21" fillId="0" borderId="0" xfId="0" applyFont="1" applyBorder="1"/>
    <xf numFmtId="0" fontId="21" fillId="0" borderId="0" xfId="0" applyFont="1" applyFill="1" applyBorder="1"/>
    <xf numFmtId="0" fontId="2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/>
    </xf>
    <xf numFmtId="0" fontId="4" fillId="0" borderId="17" xfId="0" applyFont="1" applyBorder="1"/>
    <xf numFmtId="0" fontId="0" fillId="0" borderId="0" xfId="0" applyFont="1"/>
    <xf numFmtId="0" fontId="21" fillId="0" borderId="0" xfId="0" applyFont="1"/>
    <xf numFmtId="0" fontId="0" fillId="0" borderId="0" xfId="0"/>
    <xf numFmtId="0" fontId="2" fillId="0" borderId="0" xfId="0" applyFont="1"/>
    <xf numFmtId="1" fontId="21" fillId="0" borderId="0" xfId="53" applyNumberFormat="1" applyFont="1" applyFill="1" applyBorder="1" applyAlignment="1">
      <alignment horizontal="right"/>
    </xf>
    <xf numFmtId="0" fontId="22" fillId="0" borderId="0" xfId="0" applyFont="1" applyBorder="1"/>
    <xf numFmtId="164" fontId="21" fillId="2" borderId="2" xfId="53" applyNumberFormat="1" applyFont="1" applyFill="1" applyBorder="1" applyAlignment="1">
      <alignment horizontal="right"/>
    </xf>
    <xf numFmtId="164" fontId="21" fillId="2" borderId="30" xfId="53" applyNumberFormat="1" applyFont="1" applyFill="1" applyBorder="1" applyAlignment="1">
      <alignment horizontal="right"/>
    </xf>
    <xf numFmtId="164" fontId="21" fillId="3" borderId="1" xfId="53" applyNumberFormat="1" applyFont="1" applyFill="1" applyBorder="1" applyAlignment="1">
      <alignment horizontal="right"/>
    </xf>
    <xf numFmtId="164" fontId="21" fillId="3" borderId="20" xfId="53" applyNumberFormat="1" applyFont="1" applyFill="1" applyBorder="1" applyAlignment="1">
      <alignment horizontal="right"/>
    </xf>
    <xf numFmtId="164" fontId="21" fillId="4" borderId="29" xfId="53" applyNumberFormat="1" applyFont="1" applyFill="1" applyBorder="1" applyAlignment="1">
      <alignment horizontal="right"/>
    </xf>
    <xf numFmtId="164" fontId="21" fillId="4" borderId="31" xfId="53" applyNumberFormat="1" applyFont="1" applyFill="1" applyBorder="1" applyAlignment="1">
      <alignment horizontal="right"/>
    </xf>
    <xf numFmtId="164" fontId="21" fillId="4" borderId="22" xfId="53" applyNumberFormat="1" applyFont="1" applyFill="1" applyBorder="1" applyAlignment="1">
      <alignment horizontal="right"/>
    </xf>
    <xf numFmtId="164" fontId="21" fillId="4" borderId="23" xfId="53" applyNumberFormat="1" applyFont="1" applyFill="1" applyBorder="1" applyAlignment="1">
      <alignment horizontal="right"/>
    </xf>
    <xf numFmtId="164" fontId="3" fillId="0" borderId="0" xfId="53" applyNumberFormat="1" applyFont="1" applyFill="1" applyBorder="1"/>
    <xf numFmtId="164" fontId="21" fillId="0" borderId="0" xfId="53" applyNumberFormat="1" applyFont="1" applyBorder="1"/>
    <xf numFmtId="164" fontId="27" fillId="0" borderId="38" xfId="53" applyNumberFormat="1" applyFont="1" applyFill="1" applyBorder="1" applyAlignment="1">
      <alignment horizontal="left" vertical="center"/>
    </xf>
    <xf numFmtId="0" fontId="2" fillId="0" borderId="39" xfId="0" applyFont="1" applyBorder="1"/>
    <xf numFmtId="164" fontId="27" fillId="0" borderId="39" xfId="53" applyNumberFormat="1" applyFont="1" applyFill="1" applyBorder="1" applyAlignment="1">
      <alignment horizontal="left" vertical="center"/>
    </xf>
    <xf numFmtId="0" fontId="0" fillId="0" borderId="40" xfId="0" applyBorder="1"/>
    <xf numFmtId="0" fontId="2" fillId="0" borderId="40" xfId="0" applyFont="1" applyBorder="1"/>
    <xf numFmtId="164" fontId="27" fillId="0" borderId="16" xfId="53" applyNumberFormat="1" applyFont="1" applyFill="1" applyBorder="1" applyAlignment="1">
      <alignment horizontal="left" vertical="center"/>
    </xf>
    <xf numFmtId="164" fontId="21" fillId="2" borderId="38" xfId="53" applyNumberFormat="1" applyFont="1" applyFill="1" applyBorder="1"/>
    <xf numFmtId="164" fontId="21" fillId="2" borderId="39" xfId="53" applyNumberFormat="1" applyFont="1" applyFill="1" applyBorder="1"/>
    <xf numFmtId="164" fontId="21" fillId="2" borderId="40" xfId="53" applyNumberFormat="1" applyFont="1" applyFill="1" applyBorder="1"/>
    <xf numFmtId="164" fontId="21" fillId="2" borderId="16" xfId="53" applyNumberFormat="1" applyFont="1" applyFill="1" applyBorder="1"/>
    <xf numFmtId="164" fontId="21" fillId="3" borderId="42" xfId="53" applyNumberFormat="1" applyFont="1" applyFill="1" applyBorder="1"/>
    <xf numFmtId="164" fontId="21" fillId="3" borderId="37" xfId="53" applyNumberFormat="1" applyFont="1" applyFill="1" applyBorder="1"/>
    <xf numFmtId="164" fontId="21" fillId="3" borderId="36" xfId="53" applyNumberFormat="1" applyFont="1" applyFill="1" applyBorder="1"/>
    <xf numFmtId="164" fontId="21" fillId="3" borderId="12" xfId="53" applyNumberFormat="1" applyFont="1" applyFill="1" applyBorder="1"/>
    <xf numFmtId="164" fontId="21" fillId="37" borderId="42" xfId="53" applyNumberFormat="1" applyFont="1" applyFill="1" applyBorder="1"/>
    <xf numFmtId="164" fontId="21" fillId="37" borderId="37" xfId="53" applyNumberFormat="1" applyFont="1" applyFill="1" applyBorder="1"/>
    <xf numFmtId="164" fontId="21" fillId="37" borderId="36" xfId="53" applyNumberFormat="1" applyFont="1" applyFill="1" applyBorder="1"/>
    <xf numFmtId="0" fontId="0" fillId="37" borderId="37" xfId="0" applyFill="1" applyBorder="1"/>
    <xf numFmtId="0" fontId="0" fillId="37" borderId="36" xfId="0" applyFill="1" applyBorder="1"/>
    <xf numFmtId="164" fontId="21" fillId="37" borderId="12" xfId="53" applyNumberFormat="1" applyFont="1" applyFill="1" applyBorder="1"/>
    <xf numFmtId="0" fontId="2" fillId="37" borderId="39" xfId="0" applyFont="1" applyFill="1" applyBorder="1"/>
    <xf numFmtId="0" fontId="2" fillId="2" borderId="43" xfId="0" applyFont="1" applyFill="1" applyBorder="1"/>
    <xf numFmtId="0" fontId="2" fillId="37" borderId="43" xfId="0" applyFont="1" applyFill="1" applyBorder="1"/>
    <xf numFmtId="0" fontId="2" fillId="37" borderId="44" xfId="0" applyFont="1" applyFill="1" applyBorder="1"/>
    <xf numFmtId="0" fontId="2" fillId="2" borderId="44" xfId="0" applyFont="1" applyFill="1" applyBorder="1"/>
    <xf numFmtId="0" fontId="23" fillId="37" borderId="44" xfId="0" applyFont="1" applyFill="1" applyBorder="1"/>
    <xf numFmtId="0" fontId="2" fillId="2" borderId="13" xfId="0" applyFont="1" applyFill="1" applyBorder="1"/>
    <xf numFmtId="0" fontId="23" fillId="37" borderId="13" xfId="0" applyFont="1" applyFill="1" applyBorder="1"/>
    <xf numFmtId="0" fontId="2" fillId="37" borderId="13" xfId="0" applyFont="1" applyFill="1" applyBorder="1"/>
    <xf numFmtId="0" fontId="2" fillId="4" borderId="43" xfId="0" applyFont="1" applyFill="1" applyBorder="1"/>
    <xf numFmtId="0" fontId="2" fillId="4" borderId="44" xfId="0" applyFont="1" applyFill="1" applyBorder="1"/>
    <xf numFmtId="0" fontId="2" fillId="0" borderId="37" xfId="0" applyFont="1" applyFill="1" applyBorder="1"/>
    <xf numFmtId="0" fontId="23" fillId="4" borderId="37" xfId="0" applyFont="1" applyFill="1" applyBorder="1"/>
    <xf numFmtId="0" fontId="2" fillId="0" borderId="45" xfId="0" applyFont="1" applyFill="1" applyBorder="1"/>
    <xf numFmtId="164" fontId="21" fillId="37" borderId="37" xfId="0" applyNumberFormat="1" applyFont="1" applyFill="1" applyBorder="1" applyAlignment="1">
      <alignment horizontal="right"/>
    </xf>
    <xf numFmtId="164" fontId="21" fillId="4" borderId="42" xfId="53" applyNumberFormat="1" applyFont="1" applyFill="1" applyBorder="1"/>
    <xf numFmtId="164" fontId="21" fillId="4" borderId="37" xfId="53" applyNumberFormat="1" applyFont="1" applyFill="1" applyBorder="1"/>
    <xf numFmtId="164" fontId="21" fillId="4" borderId="36" xfId="53" applyNumberFormat="1" applyFont="1" applyFill="1" applyBorder="1"/>
    <xf numFmtId="0" fontId="0" fillId="4" borderId="37" xfId="0" applyFill="1" applyBorder="1"/>
    <xf numFmtId="0" fontId="0" fillId="4" borderId="36" xfId="0" applyFill="1" applyBorder="1"/>
    <xf numFmtId="164" fontId="21" fillId="4" borderId="12" xfId="53" applyNumberFormat="1" applyFont="1" applyFill="1" applyBorder="1"/>
    <xf numFmtId="0" fontId="1" fillId="0" borderId="12" xfId="0" applyFont="1" applyBorder="1" applyAlignment="1">
      <alignment horizontal="center" vertical="center"/>
    </xf>
    <xf numFmtId="164" fontId="3" fillId="2" borderId="41" xfId="53" applyNumberFormat="1" applyFont="1" applyFill="1" applyBorder="1" applyAlignment="1">
      <alignment horizontal="center"/>
    </xf>
    <xf numFmtId="164" fontId="3" fillId="3" borderId="43" xfId="53" applyNumberFormat="1" applyFont="1" applyFill="1" applyBorder="1" applyAlignment="1">
      <alignment horizontal="center"/>
    </xf>
    <xf numFmtId="164" fontId="3" fillId="4" borderId="43" xfId="53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37" borderId="43" xfId="53" applyNumberFormat="1" applyFont="1" applyFill="1" applyBorder="1" applyAlignment="1">
      <alignment horizontal="center"/>
    </xf>
    <xf numFmtId="1" fontId="3" fillId="2" borderId="38" xfId="53" applyNumberFormat="1" applyFont="1" applyFill="1" applyBorder="1" applyAlignment="1">
      <alignment horizontal="center"/>
    </xf>
    <xf numFmtId="1" fontId="3" fillId="3" borderId="42" xfId="53" applyNumberFormat="1" applyFont="1" applyFill="1" applyBorder="1" applyAlignment="1">
      <alignment horizontal="center"/>
    </xf>
    <xf numFmtId="1" fontId="3" fillId="4" borderId="42" xfId="53" applyNumberFormat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1" fontId="3" fillId="37" borderId="42" xfId="53" applyNumberFormat="1" applyFont="1" applyFill="1" applyBorder="1" applyAlignment="1">
      <alignment horizontal="center"/>
    </xf>
    <xf numFmtId="43" fontId="21" fillId="3" borderId="37" xfId="53" applyNumberFormat="1" applyFont="1" applyFill="1" applyBorder="1"/>
    <xf numFmtId="0" fontId="22" fillId="0" borderId="17" xfId="0" applyFont="1" applyBorder="1"/>
    <xf numFmtId="0" fontId="22" fillId="0" borderId="0" xfId="0" applyFont="1" applyFill="1" applyBorder="1"/>
    <xf numFmtId="0" fontId="22" fillId="36" borderId="0" xfId="0" applyFont="1" applyFill="1" applyBorder="1"/>
    <xf numFmtId="0" fontId="21" fillId="36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/>
    <xf numFmtId="0" fontId="1" fillId="0" borderId="25" xfId="0" applyFont="1" applyFill="1" applyBorder="1" applyAlignment="1"/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28" fillId="0" borderId="0" xfId="0" applyFont="1" applyBorder="1" applyAlignment="1"/>
    <xf numFmtId="0" fontId="1" fillId="0" borderId="19" xfId="0" applyFont="1" applyFill="1" applyBorder="1" applyAlignment="1"/>
    <xf numFmtId="0" fontId="1" fillId="0" borderId="28" xfId="0" applyFont="1" applyFill="1" applyBorder="1" applyAlignment="1"/>
    <xf numFmtId="0" fontId="1" fillId="0" borderId="19" xfId="0" applyFont="1" applyBorder="1" applyAlignment="1"/>
    <xf numFmtId="0" fontId="28" fillId="0" borderId="28" xfId="0" applyFont="1" applyBorder="1" applyAlignment="1"/>
    <xf numFmtId="164" fontId="1" fillId="0" borderId="22" xfId="53" applyNumberFormat="1" applyFont="1" applyFill="1" applyBorder="1" applyAlignment="1"/>
    <xf numFmtId="1" fontId="1" fillId="2" borderId="2" xfId="53" applyNumberFormat="1" applyFont="1" applyFill="1" applyBorder="1" applyAlignment="1"/>
    <xf numFmtId="1" fontId="1" fillId="3" borderId="1" xfId="53" applyNumberFormat="1" applyFont="1" applyFill="1" applyBorder="1" applyAlignment="1"/>
    <xf numFmtId="1" fontId="1" fillId="4" borderId="29" xfId="53" applyNumberFormat="1" applyFont="1" applyFill="1" applyBorder="1" applyAlignment="1"/>
    <xf numFmtId="1" fontId="1" fillId="4" borderId="22" xfId="53" applyNumberFormat="1" applyFont="1" applyFill="1" applyBorder="1" applyAlignment="1"/>
    <xf numFmtId="0" fontId="1" fillId="37" borderId="37" xfId="0" applyFont="1" applyFill="1" applyBorder="1" applyAlignment="1"/>
    <xf numFmtId="164" fontId="21" fillId="0" borderId="22" xfId="53" applyNumberFormat="1" applyFont="1" applyBorder="1" applyAlignment="1"/>
    <xf numFmtId="164" fontId="21" fillId="2" borderId="2" xfId="53" applyNumberFormat="1" applyFont="1" applyFill="1" applyBorder="1" applyAlignment="1"/>
    <xf numFmtId="164" fontId="21" fillId="3" borderId="1" xfId="53" applyNumberFormat="1" applyFont="1" applyFill="1" applyBorder="1" applyAlignment="1"/>
    <xf numFmtId="164" fontId="21" fillId="4" borderId="29" xfId="53" applyNumberFormat="1" applyFont="1" applyFill="1" applyBorder="1" applyAlignment="1"/>
    <xf numFmtId="164" fontId="21" fillId="4" borderId="22" xfId="53" applyNumberFormat="1" applyFont="1" applyFill="1" applyBorder="1" applyAlignment="1"/>
    <xf numFmtId="0" fontId="21" fillId="37" borderId="37" xfId="0" applyFont="1" applyFill="1" applyBorder="1" applyAlignment="1"/>
    <xf numFmtId="0" fontId="21" fillId="0" borderId="0" xfId="0" applyFont="1" applyBorder="1" applyAlignment="1"/>
    <xf numFmtId="164" fontId="27" fillId="0" borderId="22" xfId="53" applyNumberFormat="1" applyFont="1" applyFill="1" applyBorder="1" applyAlignment="1">
      <alignment horizontal="left"/>
    </xf>
    <xf numFmtId="164" fontId="21" fillId="37" borderId="37" xfId="0" applyNumberFormat="1" applyFont="1" applyFill="1" applyBorder="1" applyAlignment="1"/>
    <xf numFmtId="164" fontId="3" fillId="0" borderId="22" xfId="53" applyNumberFormat="1" applyFont="1" applyFill="1" applyBorder="1" applyAlignment="1"/>
    <xf numFmtId="164" fontId="27" fillId="0" borderId="23" xfId="53" applyNumberFormat="1" applyFont="1" applyFill="1" applyBorder="1" applyAlignment="1">
      <alignment horizontal="left"/>
    </xf>
    <xf numFmtId="164" fontId="21" fillId="37" borderId="36" xfId="0" applyNumberFormat="1" applyFont="1" applyFill="1" applyBorder="1" applyAlignment="1"/>
    <xf numFmtId="164" fontId="3" fillId="0" borderId="24" xfId="53" applyNumberFormat="1" applyFont="1" applyFill="1" applyBorder="1" applyAlignment="1"/>
    <xf numFmtId="164" fontId="21" fillId="2" borderId="32" xfId="53" applyNumberFormat="1" applyFont="1" applyFill="1" applyBorder="1" applyAlignment="1"/>
    <xf numFmtId="164" fontId="21" fillId="3" borderId="15" xfId="53" applyNumberFormat="1" applyFont="1" applyFill="1" applyBorder="1" applyAlignment="1"/>
    <xf numFmtId="164" fontId="21" fillId="4" borderId="33" xfId="53" applyNumberFormat="1" applyFont="1" applyFill="1" applyBorder="1" applyAlignment="1"/>
    <xf numFmtId="164" fontId="21" fillId="4" borderId="24" xfId="53" applyNumberFormat="1" applyFont="1" applyFill="1" applyBorder="1" applyAlignment="1"/>
    <xf numFmtId="164" fontId="21" fillId="37" borderId="18" xfId="0" applyNumberFormat="1" applyFont="1" applyFill="1" applyBorder="1" applyAlignment="1"/>
    <xf numFmtId="0" fontId="21" fillId="0" borderId="0" xfId="0" applyFont="1" applyFill="1" applyBorder="1" applyAlignment="1"/>
    <xf numFmtId="1" fontId="21" fillId="0" borderId="0" xfId="53" applyNumberFormat="1" applyFont="1" applyBorder="1" applyAlignment="1"/>
    <xf numFmtId="1" fontId="21" fillId="0" borderId="0" xfId="53" applyNumberFormat="1" applyFont="1" applyFill="1" applyBorder="1" applyAlignment="1"/>
    <xf numFmtId="0" fontId="28" fillId="0" borderId="19" xfId="0" applyFont="1" applyBorder="1" applyAlignment="1"/>
    <xf numFmtId="0" fontId="21" fillId="0" borderId="28" xfId="0" applyFont="1" applyBorder="1" applyAlignment="1"/>
    <xf numFmtId="0" fontId="1" fillId="0" borderId="22" xfId="0" applyFont="1" applyFill="1" applyBorder="1" applyAlignment="1"/>
    <xf numFmtId="1" fontId="1" fillId="2" borderId="14" xfId="53" applyNumberFormat="1" applyFont="1" applyFill="1" applyBorder="1" applyAlignment="1"/>
    <xf numFmtId="1" fontId="1" fillId="3" borderId="34" xfId="53" applyNumberFormat="1" applyFont="1" applyFill="1" applyBorder="1" applyAlignment="1"/>
    <xf numFmtId="1" fontId="1" fillId="4" borderId="35" xfId="53" applyNumberFormat="1" applyFont="1" applyFill="1" applyBorder="1" applyAlignment="1"/>
    <xf numFmtId="0" fontId="1" fillId="37" borderId="29" xfId="0" applyFont="1" applyFill="1" applyBorder="1" applyAlignment="1"/>
    <xf numFmtId="49" fontId="27" fillId="0" borderId="22" xfId="0" applyNumberFormat="1" applyFont="1" applyFill="1" applyBorder="1" applyAlignment="1">
      <alignment horizontal="left"/>
    </xf>
    <xf numFmtId="164" fontId="21" fillId="37" borderId="29" xfId="53" applyNumberFormat="1" applyFont="1" applyFill="1" applyBorder="1" applyAlignment="1"/>
    <xf numFmtId="0" fontId="3" fillId="0" borderId="22" xfId="0" applyFont="1" applyFill="1" applyBorder="1" applyAlignment="1"/>
    <xf numFmtId="164" fontId="21" fillId="37" borderId="31" xfId="53" applyNumberFormat="1" applyFont="1" applyFill="1" applyBorder="1" applyAlignment="1"/>
    <xf numFmtId="0" fontId="3" fillId="0" borderId="0" xfId="0" applyFont="1" applyFill="1" applyBorder="1" applyAlignment="1"/>
    <xf numFmtId="0" fontId="0" fillId="0" borderId="0" xfId="0" applyAlignment="1"/>
    <xf numFmtId="0" fontId="22" fillId="36" borderId="0" xfId="0" applyFont="1" applyFill="1" applyBorder="1" applyAlignment="1"/>
    <xf numFmtId="0" fontId="21" fillId="36" borderId="0" xfId="0" applyFont="1" applyFill="1" applyBorder="1" applyAlignment="1"/>
    <xf numFmtId="0" fontId="1" fillId="0" borderId="47" xfId="0" applyFont="1" applyFill="1" applyBorder="1" applyAlignment="1"/>
    <xf numFmtId="0" fontId="28" fillId="0" borderId="48" xfId="0" applyFont="1" applyFill="1" applyBorder="1" applyAlignment="1"/>
    <xf numFmtId="0" fontId="1" fillId="0" borderId="48" xfId="0" applyFont="1" applyFill="1" applyBorder="1" applyAlignment="1"/>
    <xf numFmtId="0" fontId="28" fillId="0" borderId="49" xfId="0" applyFont="1" applyFill="1" applyBorder="1" applyAlignment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21" fillId="0" borderId="51" xfId="0" applyFont="1" applyFill="1" applyBorder="1" applyAlignment="1">
      <alignment horizontal="center"/>
    </xf>
    <xf numFmtId="0" fontId="21" fillId="0" borderId="52" xfId="0" applyFont="1" applyFill="1" applyBorder="1" applyAlignment="1">
      <alignment horizontal="center"/>
    </xf>
    <xf numFmtId="164" fontId="21" fillId="0" borderId="51" xfId="53" applyNumberFormat="1" applyFont="1" applyFill="1" applyBorder="1" applyAlignment="1">
      <alignment horizontal="center"/>
    </xf>
    <xf numFmtId="164" fontId="21" fillId="0" borderId="52" xfId="53" applyNumberFormat="1" applyFont="1" applyFill="1" applyBorder="1" applyAlignment="1">
      <alignment horizontal="center"/>
    </xf>
    <xf numFmtId="0" fontId="21" fillId="0" borderId="50" xfId="0" applyFont="1" applyFill="1" applyBorder="1" applyAlignment="1">
      <alignment horizontal="center"/>
    </xf>
    <xf numFmtId="164" fontId="21" fillId="0" borderId="50" xfId="53" applyNumberFormat="1" applyFont="1" applyFill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</cellXfs>
  <cellStyles count="54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erekening" xfId="10" builtinId="22" customBuiltin="1"/>
    <cellStyle name="Controlecel" xfId="12" builtinId="23" customBuiltin="1"/>
    <cellStyle name="Gekoppelde cel" xfId="11" builtinId="24" customBuiltin="1"/>
    <cellStyle name="Goed" xfId="6" builtinId="26" customBuiltin="1"/>
    <cellStyle name="Invoer" xfId="8" builtinId="20" customBuiltin="1"/>
    <cellStyle name="Komma" xfId="53" builtinId="3"/>
    <cellStyle name="Komma 2" xfId="44"/>
    <cellStyle name="Komma 3" xfId="48"/>
    <cellStyle name="Komma 4" xfId="46"/>
    <cellStyle name="Komma 5" xfId="52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 2" xfId="35"/>
    <cellStyle name="Notitie" xfId="14" builtinId="10" customBuiltin="1"/>
    <cellStyle name="Ongeldig" xfId="7" builtinId="27" customBuiltin="1"/>
    <cellStyle name="Standaard" xfId="0" builtinId="0"/>
    <cellStyle name="Standaard 2" xfId="45"/>
    <cellStyle name="Standaard 3" xfId="43"/>
    <cellStyle name="Standaard 4" xfId="47"/>
    <cellStyle name="Standaard 5" xfId="42"/>
    <cellStyle name="Standaard 6" xfId="50"/>
    <cellStyle name="Titel" xfId="1" builtinId="15" customBuiltin="1"/>
    <cellStyle name="Totaal" xfId="16" builtinId="25" customBuiltin="1"/>
    <cellStyle name="Uitvoer" xfId="9" builtinId="21" customBuiltin="1"/>
    <cellStyle name="Valuta 2" xfId="49"/>
    <cellStyle name="Valuta 3" xfId="51"/>
    <cellStyle name="Verklarende tekst" xfId="15" builtinId="53" customBuiltin="1"/>
    <cellStyle name="Waarschuwingsteks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="130" zoomScaleNormal="130" workbookViewId="0"/>
  </sheetViews>
  <sheetFormatPr defaultRowHeight="12.75" x14ac:dyDescent="0.2"/>
  <sheetData>
    <row r="1" spans="1:9" s="6" customFormat="1" ht="23.25" x14ac:dyDescent="0.35">
      <c r="A1" s="83" t="s">
        <v>178</v>
      </c>
      <c r="B1" s="83"/>
      <c r="C1" s="83"/>
      <c r="D1" s="83"/>
      <c r="E1" s="83"/>
      <c r="F1" s="83"/>
      <c r="G1" s="83"/>
      <c r="H1" s="83"/>
      <c r="I1" s="83"/>
    </row>
    <row r="2" spans="1:9" ht="18" customHeight="1" x14ac:dyDescent="0.2"/>
    <row r="3" spans="1:9" ht="42" customHeight="1" x14ac:dyDescent="0.2">
      <c r="A3" s="144" t="s">
        <v>180</v>
      </c>
      <c r="B3" s="144"/>
      <c r="C3" s="144"/>
      <c r="D3" s="144"/>
      <c r="E3" s="144"/>
      <c r="F3" s="144"/>
      <c r="G3" s="144"/>
      <c r="H3" s="144"/>
      <c r="I3" s="144"/>
    </row>
    <row r="4" spans="1:9" s="16" customFormat="1" ht="18" customHeight="1" x14ac:dyDescent="0.2"/>
    <row r="5" spans="1:9" s="16" customFormat="1" ht="42" customHeight="1" x14ac:dyDescent="0.2">
      <c r="A5" s="144" t="s">
        <v>221</v>
      </c>
      <c r="B5" s="144"/>
      <c r="C5" s="144"/>
      <c r="D5" s="144"/>
      <c r="E5" s="144"/>
      <c r="F5" s="144"/>
      <c r="G5" s="144"/>
      <c r="H5" s="144"/>
      <c r="I5" s="144"/>
    </row>
    <row r="6" spans="1:9" s="16" customFormat="1" ht="18" customHeight="1" x14ac:dyDescent="0.2"/>
    <row r="7" spans="1:9" s="16" customFormat="1" ht="42" customHeight="1" x14ac:dyDescent="0.2">
      <c r="A7" s="144" t="s">
        <v>222</v>
      </c>
      <c r="B7" s="144"/>
      <c r="C7" s="144"/>
      <c r="D7" s="144"/>
      <c r="E7" s="144"/>
      <c r="F7" s="144"/>
      <c r="G7" s="144"/>
      <c r="H7" s="144"/>
      <c r="I7" s="144"/>
    </row>
  </sheetData>
  <mergeCells count="3">
    <mergeCell ref="A3:I3"/>
    <mergeCell ref="A5:I5"/>
    <mergeCell ref="A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8"/>
  <sheetViews>
    <sheetView zoomScale="85" zoomScaleNormal="85" workbookViewId="0"/>
  </sheetViews>
  <sheetFormatPr defaultColWidth="8.85546875" defaultRowHeight="14.25" x14ac:dyDescent="0.2"/>
  <cols>
    <col min="1" max="1" width="71.42578125" style="9" customWidth="1"/>
    <col min="2" max="7" width="11" style="8" bestFit="1" customWidth="1"/>
    <col min="8" max="9" width="9.85546875" style="8" bestFit="1" customWidth="1"/>
    <col min="10" max="10" width="11" style="8" bestFit="1" customWidth="1"/>
    <col min="11" max="11" width="10" style="8" customWidth="1"/>
    <col min="12" max="13" width="10.28515625" style="8" customWidth="1"/>
    <col min="14" max="16" width="10.7109375" style="8" customWidth="1"/>
    <col min="17" max="19" width="10.28515625" style="8" customWidth="1"/>
    <col min="20" max="22" width="12.140625" style="8" bestFit="1" customWidth="1"/>
    <col min="23" max="23" width="13.28515625" style="8" customWidth="1"/>
    <col min="24" max="24" width="9.140625" customWidth="1"/>
    <col min="25" max="16384" width="8.85546875" style="8"/>
  </cols>
  <sheetData>
    <row r="1" spans="1:24" ht="23.25" x14ac:dyDescent="0.35">
      <c r="A1" s="84" t="s">
        <v>181</v>
      </c>
      <c r="X1" s="16"/>
    </row>
    <row r="2" spans="1:24" ht="44.25" customHeight="1" x14ac:dyDescent="0.2">
      <c r="X2" s="16"/>
    </row>
    <row r="3" spans="1:24" ht="23.25" x14ac:dyDescent="0.35">
      <c r="A3" s="85" t="s">
        <v>182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16"/>
    </row>
    <row r="4" spans="1:24" ht="17.25" customHeight="1" x14ac:dyDescent="0.2">
      <c r="X4" s="16"/>
    </row>
    <row r="5" spans="1:24" ht="17.25" customHeight="1" x14ac:dyDescent="0.25">
      <c r="A5" s="87" t="s">
        <v>142</v>
      </c>
      <c r="X5" s="8"/>
    </row>
    <row r="6" spans="1:24" ht="17.25" customHeight="1" thickBot="1" x14ac:dyDescent="0.4">
      <c r="A6" s="19"/>
      <c r="X6" s="8"/>
    </row>
    <row r="7" spans="1:24" s="92" customFormat="1" ht="17.25" customHeight="1" x14ac:dyDescent="0.25">
      <c r="A7" s="88"/>
      <c r="B7" s="89" t="s">
        <v>106</v>
      </c>
      <c r="C7" s="90"/>
      <c r="D7" s="91"/>
      <c r="E7" s="89" t="s">
        <v>90</v>
      </c>
      <c r="F7" s="90"/>
      <c r="G7" s="91"/>
      <c r="H7" s="89" t="s">
        <v>107</v>
      </c>
      <c r="I7" s="90"/>
      <c r="J7" s="91"/>
      <c r="K7" s="89" t="s">
        <v>108</v>
      </c>
      <c r="L7" s="90"/>
      <c r="M7" s="91"/>
      <c r="N7" s="89" t="s">
        <v>126</v>
      </c>
      <c r="O7" s="90"/>
      <c r="P7" s="91"/>
      <c r="Q7" s="89" t="s">
        <v>126</v>
      </c>
      <c r="R7" s="90"/>
      <c r="S7" s="91"/>
      <c r="T7" s="154" t="s">
        <v>136</v>
      </c>
      <c r="U7" s="155"/>
      <c r="V7" s="155"/>
      <c r="W7" s="156"/>
    </row>
    <row r="8" spans="1:24" s="92" customFormat="1" ht="17.25" customHeight="1" x14ac:dyDescent="0.25">
      <c r="A8" s="88"/>
      <c r="B8" s="93" t="s">
        <v>20</v>
      </c>
      <c r="C8" s="88"/>
      <c r="D8" s="94"/>
      <c r="E8" s="93" t="s">
        <v>20</v>
      </c>
      <c r="F8" s="88"/>
      <c r="G8" s="94"/>
      <c r="H8" s="93" t="s">
        <v>20</v>
      </c>
      <c r="I8" s="88"/>
      <c r="J8" s="94"/>
      <c r="K8" s="93" t="s">
        <v>20</v>
      </c>
      <c r="L8" s="88"/>
      <c r="M8" s="94"/>
      <c r="N8" s="93" t="s">
        <v>20</v>
      </c>
      <c r="O8" s="88"/>
      <c r="P8" s="94"/>
      <c r="Q8" s="93" t="s">
        <v>104</v>
      </c>
      <c r="R8" s="88"/>
      <c r="S8" s="94"/>
      <c r="T8" s="95"/>
      <c r="W8" s="96"/>
    </row>
    <row r="9" spans="1:24" s="92" customFormat="1" ht="17.25" customHeight="1" x14ac:dyDescent="0.25">
      <c r="A9" s="97" t="s">
        <v>16</v>
      </c>
      <c r="B9" s="98">
        <v>2019</v>
      </c>
      <c r="C9" s="99">
        <v>2020</v>
      </c>
      <c r="D9" s="100">
        <v>2021</v>
      </c>
      <c r="E9" s="98">
        <v>2019</v>
      </c>
      <c r="F9" s="99">
        <v>2020</v>
      </c>
      <c r="G9" s="100">
        <v>2021</v>
      </c>
      <c r="H9" s="98">
        <v>2019</v>
      </c>
      <c r="I9" s="99">
        <v>2020</v>
      </c>
      <c r="J9" s="100">
        <v>2021</v>
      </c>
      <c r="K9" s="98">
        <v>2019</v>
      </c>
      <c r="L9" s="99">
        <v>2020</v>
      </c>
      <c r="M9" s="100">
        <v>2021</v>
      </c>
      <c r="N9" s="98">
        <v>2019</v>
      </c>
      <c r="O9" s="99">
        <v>2020</v>
      </c>
      <c r="P9" s="100">
        <v>2021</v>
      </c>
      <c r="Q9" s="98">
        <v>2019</v>
      </c>
      <c r="R9" s="99">
        <v>2020</v>
      </c>
      <c r="S9" s="100">
        <v>2021</v>
      </c>
      <c r="T9" s="98">
        <v>2019</v>
      </c>
      <c r="U9" s="99">
        <v>2020</v>
      </c>
      <c r="V9" s="101">
        <v>2021</v>
      </c>
      <c r="W9" s="102" t="s">
        <v>150</v>
      </c>
    </row>
    <row r="10" spans="1:24" s="109" customFormat="1" ht="17.25" customHeight="1" x14ac:dyDescent="0.2">
      <c r="A10" s="103"/>
      <c r="B10" s="104"/>
      <c r="C10" s="105"/>
      <c r="D10" s="106"/>
      <c r="E10" s="104"/>
      <c r="F10" s="105"/>
      <c r="G10" s="106"/>
      <c r="H10" s="104"/>
      <c r="I10" s="105"/>
      <c r="J10" s="106"/>
      <c r="K10" s="104"/>
      <c r="L10" s="105"/>
      <c r="M10" s="106"/>
      <c r="N10" s="104"/>
      <c r="O10" s="105"/>
      <c r="P10" s="106"/>
      <c r="Q10" s="104"/>
      <c r="R10" s="105"/>
      <c r="S10" s="106"/>
      <c r="T10" s="104"/>
      <c r="U10" s="105"/>
      <c r="V10" s="107"/>
      <c r="W10" s="108"/>
    </row>
    <row r="11" spans="1:24" s="109" customFormat="1" ht="17.25" customHeight="1" x14ac:dyDescent="0.25">
      <c r="A11" s="110" t="s">
        <v>127</v>
      </c>
      <c r="B11" s="104">
        <v>662</v>
      </c>
      <c r="C11" s="105">
        <v>1306</v>
      </c>
      <c r="D11" s="106">
        <v>1127</v>
      </c>
      <c r="E11" s="104">
        <v>2798</v>
      </c>
      <c r="F11" s="105">
        <v>2758</v>
      </c>
      <c r="G11" s="106">
        <v>2554</v>
      </c>
      <c r="H11" s="104">
        <v>2124</v>
      </c>
      <c r="I11" s="105">
        <v>2951</v>
      </c>
      <c r="J11" s="106">
        <v>2334</v>
      </c>
      <c r="K11" s="104">
        <v>5029</v>
      </c>
      <c r="L11" s="105">
        <v>3067</v>
      </c>
      <c r="M11" s="106">
        <v>5020</v>
      </c>
      <c r="N11" s="104">
        <v>396</v>
      </c>
      <c r="O11" s="105">
        <v>226</v>
      </c>
      <c r="P11" s="106">
        <v>604</v>
      </c>
      <c r="Q11" s="104">
        <v>9775</v>
      </c>
      <c r="R11" s="105">
        <v>8274</v>
      </c>
      <c r="S11" s="106">
        <v>7787</v>
      </c>
      <c r="T11" s="104">
        <f>B11+E11+H11+K11+Q11+N11</f>
        <v>20784</v>
      </c>
      <c r="U11" s="105">
        <f>C11+F11+I11+L11+R11+O11</f>
        <v>18582</v>
      </c>
      <c r="V11" s="107">
        <f>D11+G11+J11+M11+S11+P11</f>
        <v>19426</v>
      </c>
      <c r="W11" s="111">
        <f>AVERAGE(T11:V11)</f>
        <v>19597.333333333332</v>
      </c>
    </row>
    <row r="12" spans="1:24" s="109" customFormat="1" ht="17.25" customHeight="1" x14ac:dyDescent="0.25">
      <c r="A12" s="112"/>
      <c r="B12" s="104"/>
      <c r="C12" s="105"/>
      <c r="D12" s="106"/>
      <c r="E12" s="104"/>
      <c r="F12" s="105"/>
      <c r="G12" s="106"/>
      <c r="H12" s="104"/>
      <c r="I12" s="105"/>
      <c r="J12" s="106"/>
      <c r="K12" s="104"/>
      <c r="L12" s="105"/>
      <c r="M12" s="106"/>
      <c r="N12" s="104"/>
      <c r="O12" s="105"/>
      <c r="P12" s="106"/>
      <c r="Q12" s="104"/>
      <c r="R12" s="105"/>
      <c r="S12" s="106"/>
      <c r="T12" s="104"/>
      <c r="U12" s="105"/>
      <c r="V12" s="107"/>
      <c r="W12" s="111"/>
    </row>
    <row r="13" spans="1:24" s="109" customFormat="1" ht="17.25" customHeight="1" x14ac:dyDescent="0.25">
      <c r="A13" s="110" t="s">
        <v>0</v>
      </c>
      <c r="B13" s="104">
        <v>807</v>
      </c>
      <c r="C13" s="105">
        <v>674</v>
      </c>
      <c r="D13" s="106">
        <v>841</v>
      </c>
      <c r="E13" s="104">
        <v>1164</v>
      </c>
      <c r="F13" s="105">
        <v>1112</v>
      </c>
      <c r="G13" s="106">
        <v>1093</v>
      </c>
      <c r="H13" s="104">
        <v>875</v>
      </c>
      <c r="I13" s="105">
        <v>926</v>
      </c>
      <c r="J13" s="106">
        <v>970</v>
      </c>
      <c r="K13" s="104">
        <v>1340</v>
      </c>
      <c r="L13" s="105">
        <v>1787</v>
      </c>
      <c r="M13" s="106">
        <v>874</v>
      </c>
      <c r="N13" s="104">
        <v>28</v>
      </c>
      <c r="O13" s="105">
        <v>92</v>
      </c>
      <c r="P13" s="106">
        <v>40</v>
      </c>
      <c r="Q13" s="104">
        <v>1174</v>
      </c>
      <c r="R13" s="105">
        <v>936</v>
      </c>
      <c r="S13" s="106">
        <v>670</v>
      </c>
      <c r="T13" s="104">
        <f t="shared" ref="T13:V14" si="0">B13+E13+H13+K13+Q13+N13</f>
        <v>5388</v>
      </c>
      <c r="U13" s="105">
        <f t="shared" si="0"/>
        <v>5527</v>
      </c>
      <c r="V13" s="107">
        <f t="shared" si="0"/>
        <v>4488</v>
      </c>
      <c r="W13" s="111">
        <f>AVERAGE(T13:V13)</f>
        <v>5134.333333333333</v>
      </c>
    </row>
    <row r="14" spans="1:24" s="109" customFormat="1" ht="17.25" customHeight="1" x14ac:dyDescent="0.25">
      <c r="A14" s="110" t="s">
        <v>1</v>
      </c>
      <c r="B14" s="104">
        <v>36</v>
      </c>
      <c r="C14" s="105">
        <v>72</v>
      </c>
      <c r="D14" s="106">
        <v>41</v>
      </c>
      <c r="E14" s="104">
        <v>182</v>
      </c>
      <c r="F14" s="105">
        <v>152</v>
      </c>
      <c r="G14" s="106">
        <v>81</v>
      </c>
      <c r="H14" s="104">
        <v>104</v>
      </c>
      <c r="I14" s="105">
        <v>56</v>
      </c>
      <c r="J14" s="106">
        <v>35</v>
      </c>
      <c r="K14" s="104">
        <v>157</v>
      </c>
      <c r="L14" s="105">
        <v>162</v>
      </c>
      <c r="M14" s="106">
        <v>265</v>
      </c>
      <c r="N14" s="104">
        <v>16</v>
      </c>
      <c r="O14" s="105">
        <v>28</v>
      </c>
      <c r="P14" s="106">
        <v>32</v>
      </c>
      <c r="Q14" s="104">
        <v>472</v>
      </c>
      <c r="R14" s="105">
        <v>544</v>
      </c>
      <c r="S14" s="106">
        <v>488</v>
      </c>
      <c r="T14" s="104">
        <f t="shared" si="0"/>
        <v>967</v>
      </c>
      <c r="U14" s="105">
        <f t="shared" si="0"/>
        <v>1014</v>
      </c>
      <c r="V14" s="107">
        <f t="shared" si="0"/>
        <v>942</v>
      </c>
      <c r="W14" s="111">
        <f>AVERAGE(T14:V14)</f>
        <v>974.33333333333337</v>
      </c>
    </row>
    <row r="15" spans="1:24" s="109" customFormat="1" ht="17.25" customHeight="1" x14ac:dyDescent="0.25">
      <c r="A15" s="112"/>
      <c r="B15" s="104"/>
      <c r="C15" s="105"/>
      <c r="D15" s="106"/>
      <c r="E15" s="104"/>
      <c r="F15" s="105"/>
      <c r="G15" s="106"/>
      <c r="H15" s="104"/>
      <c r="I15" s="105"/>
      <c r="J15" s="106"/>
      <c r="K15" s="104"/>
      <c r="L15" s="105"/>
      <c r="M15" s="106"/>
      <c r="N15" s="104"/>
      <c r="O15" s="105"/>
      <c r="P15" s="106"/>
      <c r="Q15" s="104"/>
      <c r="R15" s="105"/>
      <c r="S15" s="106"/>
      <c r="T15" s="104"/>
      <c r="U15" s="105"/>
      <c r="V15" s="107"/>
      <c r="W15" s="111"/>
    </row>
    <row r="16" spans="1:24" s="109" customFormat="1" ht="17.25" customHeight="1" x14ac:dyDescent="0.25">
      <c r="A16" s="110" t="s">
        <v>118</v>
      </c>
      <c r="B16" s="104">
        <v>855</v>
      </c>
      <c r="C16" s="105">
        <v>1023</v>
      </c>
      <c r="D16" s="106">
        <v>1063</v>
      </c>
      <c r="E16" s="104">
        <v>1033</v>
      </c>
      <c r="F16" s="105">
        <v>856</v>
      </c>
      <c r="G16" s="106">
        <v>919</v>
      </c>
      <c r="H16" s="104">
        <v>664</v>
      </c>
      <c r="I16" s="105">
        <v>680</v>
      </c>
      <c r="J16" s="106">
        <v>680</v>
      </c>
      <c r="K16" s="104">
        <v>2581</v>
      </c>
      <c r="L16" s="105">
        <v>2861</v>
      </c>
      <c r="M16" s="106">
        <v>2614</v>
      </c>
      <c r="N16" s="104">
        <v>282</v>
      </c>
      <c r="O16" s="105">
        <v>220</v>
      </c>
      <c r="P16" s="106">
        <v>288</v>
      </c>
      <c r="Q16" s="104">
        <v>3884</v>
      </c>
      <c r="R16" s="105">
        <v>4094</v>
      </c>
      <c r="S16" s="106">
        <v>4788</v>
      </c>
      <c r="T16" s="104">
        <f t="shared" ref="T16:V20" si="1">B16+E16+H16+K16+Q16+N16</f>
        <v>9299</v>
      </c>
      <c r="U16" s="105">
        <f t="shared" si="1"/>
        <v>9734</v>
      </c>
      <c r="V16" s="107">
        <f t="shared" si="1"/>
        <v>10352</v>
      </c>
      <c r="W16" s="111">
        <f>AVERAGE(T16:V16)</f>
        <v>9795</v>
      </c>
    </row>
    <row r="17" spans="1:23" s="109" customFormat="1" ht="17.25" customHeight="1" x14ac:dyDescent="0.25">
      <c r="A17" s="110" t="s">
        <v>119</v>
      </c>
      <c r="B17" s="20" t="s">
        <v>172</v>
      </c>
      <c r="C17" s="22" t="s">
        <v>172</v>
      </c>
      <c r="D17" s="24" t="s">
        <v>172</v>
      </c>
      <c r="E17" s="20" t="s">
        <v>172</v>
      </c>
      <c r="F17" s="22" t="s">
        <v>172</v>
      </c>
      <c r="G17" s="24" t="s">
        <v>172</v>
      </c>
      <c r="H17" s="20" t="s">
        <v>172</v>
      </c>
      <c r="I17" s="22" t="s">
        <v>172</v>
      </c>
      <c r="J17" s="24" t="s">
        <v>172</v>
      </c>
      <c r="K17" s="20" t="s">
        <v>172</v>
      </c>
      <c r="L17" s="22" t="s">
        <v>172</v>
      </c>
      <c r="M17" s="24" t="s">
        <v>172</v>
      </c>
      <c r="N17" s="20" t="s">
        <v>172</v>
      </c>
      <c r="O17" s="22" t="s">
        <v>172</v>
      </c>
      <c r="P17" s="24" t="s">
        <v>172</v>
      </c>
      <c r="Q17" s="20" t="s">
        <v>172</v>
      </c>
      <c r="R17" s="22" t="s">
        <v>172</v>
      </c>
      <c r="S17" s="24" t="s">
        <v>172</v>
      </c>
      <c r="T17" s="20" t="s">
        <v>172</v>
      </c>
      <c r="U17" s="22" t="s">
        <v>172</v>
      </c>
      <c r="V17" s="24" t="s">
        <v>172</v>
      </c>
      <c r="W17" s="64" t="s">
        <v>172</v>
      </c>
    </row>
    <row r="18" spans="1:23" s="109" customFormat="1" ht="17.25" customHeight="1" x14ac:dyDescent="0.25">
      <c r="A18" s="110" t="s">
        <v>120</v>
      </c>
      <c r="B18" s="20" t="s">
        <v>172</v>
      </c>
      <c r="C18" s="22" t="s">
        <v>172</v>
      </c>
      <c r="D18" s="24" t="s">
        <v>172</v>
      </c>
      <c r="E18" s="20" t="s">
        <v>172</v>
      </c>
      <c r="F18" s="22" t="s">
        <v>172</v>
      </c>
      <c r="G18" s="24" t="s">
        <v>172</v>
      </c>
      <c r="H18" s="20" t="s">
        <v>172</v>
      </c>
      <c r="I18" s="22" t="s">
        <v>172</v>
      </c>
      <c r="J18" s="24" t="s">
        <v>172</v>
      </c>
      <c r="K18" s="20" t="s">
        <v>172</v>
      </c>
      <c r="L18" s="22" t="s">
        <v>172</v>
      </c>
      <c r="M18" s="24" t="s">
        <v>172</v>
      </c>
      <c r="N18" s="20" t="s">
        <v>172</v>
      </c>
      <c r="O18" s="22" t="s">
        <v>172</v>
      </c>
      <c r="P18" s="24" t="s">
        <v>172</v>
      </c>
      <c r="Q18" s="20" t="s">
        <v>172</v>
      </c>
      <c r="R18" s="22" t="s">
        <v>172</v>
      </c>
      <c r="S18" s="24" t="s">
        <v>172</v>
      </c>
      <c r="T18" s="20" t="s">
        <v>172</v>
      </c>
      <c r="U18" s="22" t="s">
        <v>172</v>
      </c>
      <c r="V18" s="24" t="s">
        <v>172</v>
      </c>
      <c r="W18" s="64" t="s">
        <v>172</v>
      </c>
    </row>
    <row r="19" spans="1:23" s="109" customFormat="1" ht="17.25" customHeight="1" x14ac:dyDescent="0.25">
      <c r="A19" s="110" t="s">
        <v>121</v>
      </c>
      <c r="B19" s="20">
        <v>0</v>
      </c>
      <c r="C19" s="22">
        <v>0</v>
      </c>
      <c r="D19" s="24">
        <v>0</v>
      </c>
      <c r="E19" s="20">
        <v>0</v>
      </c>
      <c r="F19" s="22">
        <v>0</v>
      </c>
      <c r="G19" s="24">
        <v>0</v>
      </c>
      <c r="H19" s="20">
        <v>0</v>
      </c>
      <c r="I19" s="22">
        <v>0</v>
      </c>
      <c r="J19" s="24">
        <v>0</v>
      </c>
      <c r="K19" s="20">
        <v>0</v>
      </c>
      <c r="L19" s="22">
        <v>0</v>
      </c>
      <c r="M19" s="24">
        <v>0</v>
      </c>
      <c r="N19" s="20">
        <v>0</v>
      </c>
      <c r="O19" s="22">
        <v>0</v>
      </c>
      <c r="P19" s="24">
        <v>0</v>
      </c>
      <c r="Q19" s="20">
        <v>0</v>
      </c>
      <c r="R19" s="22">
        <v>0</v>
      </c>
      <c r="S19" s="24">
        <v>318</v>
      </c>
      <c r="T19" s="20">
        <f t="shared" si="1"/>
        <v>0</v>
      </c>
      <c r="U19" s="22">
        <f t="shared" si="1"/>
        <v>0</v>
      </c>
      <c r="V19" s="26">
        <f t="shared" si="1"/>
        <v>318</v>
      </c>
      <c r="W19" s="111">
        <f>AVERAGE(T19:V19)</f>
        <v>106</v>
      </c>
    </row>
    <row r="20" spans="1:23" s="109" customFormat="1" ht="17.25" customHeight="1" x14ac:dyDescent="0.25">
      <c r="A20" s="110" t="s">
        <v>122</v>
      </c>
      <c r="B20" s="104">
        <v>358</v>
      </c>
      <c r="C20" s="105">
        <v>469</v>
      </c>
      <c r="D20" s="106">
        <v>679</v>
      </c>
      <c r="E20" s="104">
        <v>2524</v>
      </c>
      <c r="F20" s="105">
        <v>1528</v>
      </c>
      <c r="G20" s="106">
        <v>1873</v>
      </c>
      <c r="H20" s="104">
        <v>876</v>
      </c>
      <c r="I20" s="105">
        <v>1273</v>
      </c>
      <c r="J20" s="106">
        <v>1008</v>
      </c>
      <c r="K20" s="104">
        <v>1880</v>
      </c>
      <c r="L20" s="105">
        <v>2555</v>
      </c>
      <c r="M20" s="106">
        <v>2680</v>
      </c>
      <c r="N20" s="104">
        <v>48</v>
      </c>
      <c r="O20" s="105">
        <v>8</v>
      </c>
      <c r="P20" s="106">
        <v>42</v>
      </c>
      <c r="Q20" s="104">
        <v>4974</v>
      </c>
      <c r="R20" s="105">
        <v>5676</v>
      </c>
      <c r="S20" s="106">
        <v>6222</v>
      </c>
      <c r="T20" s="104">
        <f t="shared" si="1"/>
        <v>10660</v>
      </c>
      <c r="U20" s="105">
        <f t="shared" si="1"/>
        <v>11509</v>
      </c>
      <c r="V20" s="107">
        <f t="shared" si="1"/>
        <v>12504</v>
      </c>
      <c r="W20" s="111">
        <f>AVERAGE(T20:V20)</f>
        <v>11557.666666666666</v>
      </c>
    </row>
    <row r="21" spans="1:23" s="109" customFormat="1" ht="17.25" customHeight="1" x14ac:dyDescent="0.25">
      <c r="A21" s="110"/>
      <c r="B21" s="104"/>
      <c r="C21" s="105"/>
      <c r="D21" s="106"/>
      <c r="E21" s="104"/>
      <c r="F21" s="105"/>
      <c r="G21" s="106"/>
      <c r="H21" s="104"/>
      <c r="I21" s="105"/>
      <c r="J21" s="106"/>
      <c r="K21" s="104"/>
      <c r="L21" s="105"/>
      <c r="M21" s="106"/>
      <c r="N21" s="104"/>
      <c r="O21" s="105"/>
      <c r="P21" s="106"/>
      <c r="Q21" s="104"/>
      <c r="R21" s="105"/>
      <c r="S21" s="106"/>
      <c r="T21" s="104"/>
      <c r="U21" s="105"/>
      <c r="V21" s="107"/>
      <c r="W21" s="111"/>
    </row>
    <row r="22" spans="1:23" s="109" customFormat="1" ht="17.25" customHeight="1" x14ac:dyDescent="0.25">
      <c r="A22" s="110" t="s">
        <v>110</v>
      </c>
      <c r="B22" s="104">
        <v>134</v>
      </c>
      <c r="C22" s="105">
        <v>201</v>
      </c>
      <c r="D22" s="106">
        <v>155</v>
      </c>
      <c r="E22" s="104">
        <v>262</v>
      </c>
      <c r="F22" s="105">
        <v>258</v>
      </c>
      <c r="G22" s="106">
        <v>182</v>
      </c>
      <c r="H22" s="104">
        <v>126</v>
      </c>
      <c r="I22" s="105">
        <v>129</v>
      </c>
      <c r="J22" s="106">
        <v>193</v>
      </c>
      <c r="K22" s="104">
        <v>683</v>
      </c>
      <c r="L22" s="105">
        <v>773</v>
      </c>
      <c r="M22" s="106">
        <v>815</v>
      </c>
      <c r="N22" s="104">
        <v>82</v>
      </c>
      <c r="O22" s="105">
        <v>68</v>
      </c>
      <c r="P22" s="106">
        <v>168</v>
      </c>
      <c r="Q22" s="104">
        <v>1439</v>
      </c>
      <c r="R22" s="105">
        <v>1045</v>
      </c>
      <c r="S22" s="106">
        <v>742</v>
      </c>
      <c r="T22" s="104">
        <f t="shared" ref="T22:V23" si="2">B22+E22+H22+K22+Q22+N22</f>
        <v>2726</v>
      </c>
      <c r="U22" s="105">
        <f t="shared" si="2"/>
        <v>2474</v>
      </c>
      <c r="V22" s="107">
        <f t="shared" si="2"/>
        <v>2255</v>
      </c>
      <c r="W22" s="111">
        <f>AVERAGE(T22:V22)</f>
        <v>2485</v>
      </c>
    </row>
    <row r="23" spans="1:23" s="109" customFormat="1" ht="17.25" customHeight="1" x14ac:dyDescent="0.25">
      <c r="A23" s="110" t="s">
        <v>111</v>
      </c>
      <c r="B23" s="104">
        <v>182</v>
      </c>
      <c r="C23" s="105">
        <v>312</v>
      </c>
      <c r="D23" s="106">
        <v>266</v>
      </c>
      <c r="E23" s="104">
        <v>306</v>
      </c>
      <c r="F23" s="105">
        <v>328</v>
      </c>
      <c r="G23" s="106">
        <v>348</v>
      </c>
      <c r="H23" s="104">
        <v>146</v>
      </c>
      <c r="I23" s="105">
        <v>226</v>
      </c>
      <c r="J23" s="106">
        <v>413</v>
      </c>
      <c r="K23" s="104">
        <v>943</v>
      </c>
      <c r="L23" s="105">
        <v>1070</v>
      </c>
      <c r="M23" s="106">
        <v>1507</v>
      </c>
      <c r="N23" s="104"/>
      <c r="O23" s="105"/>
      <c r="P23" s="106"/>
      <c r="Q23" s="104">
        <v>1439</v>
      </c>
      <c r="R23" s="105">
        <v>1045</v>
      </c>
      <c r="S23" s="106">
        <v>742</v>
      </c>
      <c r="T23" s="104">
        <f t="shared" si="2"/>
        <v>3016</v>
      </c>
      <c r="U23" s="105">
        <f t="shared" si="2"/>
        <v>2981</v>
      </c>
      <c r="V23" s="107">
        <f t="shared" si="2"/>
        <v>3276</v>
      </c>
      <c r="W23" s="111">
        <f>AVERAGE(T23:V23)</f>
        <v>3091</v>
      </c>
    </row>
    <row r="24" spans="1:23" s="109" customFormat="1" ht="17.25" customHeight="1" x14ac:dyDescent="0.25">
      <c r="A24" s="110"/>
      <c r="B24" s="104"/>
      <c r="C24" s="105"/>
      <c r="D24" s="106"/>
      <c r="E24" s="104"/>
      <c r="F24" s="105"/>
      <c r="G24" s="106"/>
      <c r="H24" s="104"/>
      <c r="I24" s="105"/>
      <c r="J24" s="106"/>
      <c r="K24" s="104"/>
      <c r="L24" s="105"/>
      <c r="M24" s="106"/>
      <c r="N24" s="104"/>
      <c r="O24" s="105"/>
      <c r="P24" s="106"/>
      <c r="Q24" s="104"/>
      <c r="R24" s="105"/>
      <c r="S24" s="106"/>
      <c r="T24" s="104"/>
      <c r="U24" s="105"/>
      <c r="V24" s="107"/>
      <c r="W24" s="111"/>
    </row>
    <row r="25" spans="1:23" s="109" customFormat="1" ht="17.25" customHeight="1" x14ac:dyDescent="0.25">
      <c r="A25" s="112" t="s">
        <v>9</v>
      </c>
      <c r="B25" s="20">
        <v>0</v>
      </c>
      <c r="C25" s="22">
        <v>0</v>
      </c>
      <c r="D25" s="24">
        <v>0</v>
      </c>
      <c r="E25" s="20">
        <v>0</v>
      </c>
      <c r="F25" s="22">
        <v>4</v>
      </c>
      <c r="G25" s="24">
        <v>19</v>
      </c>
      <c r="H25" s="20">
        <v>0</v>
      </c>
      <c r="I25" s="22">
        <v>0</v>
      </c>
      <c r="J25" s="24">
        <v>0</v>
      </c>
      <c r="K25" s="20">
        <v>0</v>
      </c>
      <c r="L25" s="22">
        <v>0</v>
      </c>
      <c r="M25" s="24">
        <v>0</v>
      </c>
      <c r="N25" s="20">
        <v>0</v>
      </c>
      <c r="O25" s="22">
        <v>0</v>
      </c>
      <c r="P25" s="24">
        <v>0</v>
      </c>
      <c r="Q25" s="20">
        <v>0</v>
      </c>
      <c r="R25" s="22">
        <v>0</v>
      </c>
      <c r="S25" s="24">
        <v>0</v>
      </c>
      <c r="T25" s="20">
        <f>B25+E25+H25+K25+Q25+N25</f>
        <v>0</v>
      </c>
      <c r="U25" s="22">
        <f>C25+F25+I25+L25+R25+O25</f>
        <v>4</v>
      </c>
      <c r="V25" s="26">
        <f>D25+G25+J25+M25+S25+P25</f>
        <v>19</v>
      </c>
      <c r="W25" s="111">
        <f>AVERAGE(T25:V25)</f>
        <v>7.666666666666667</v>
      </c>
    </row>
    <row r="26" spans="1:23" s="109" customFormat="1" ht="17.25" customHeight="1" x14ac:dyDescent="0.25">
      <c r="A26" s="112"/>
      <c r="B26" s="104"/>
      <c r="C26" s="105"/>
      <c r="D26" s="106"/>
      <c r="E26" s="104"/>
      <c r="F26" s="105"/>
      <c r="G26" s="106"/>
      <c r="H26" s="104"/>
      <c r="I26" s="105"/>
      <c r="J26" s="106"/>
      <c r="K26" s="104"/>
      <c r="L26" s="105"/>
      <c r="M26" s="106"/>
      <c r="N26" s="104"/>
      <c r="O26" s="105"/>
      <c r="P26" s="106"/>
      <c r="Q26" s="104"/>
      <c r="R26" s="105"/>
      <c r="S26" s="106"/>
      <c r="T26" s="104"/>
      <c r="U26" s="105"/>
      <c r="V26" s="107"/>
      <c r="W26" s="111"/>
    </row>
    <row r="27" spans="1:23" s="109" customFormat="1" ht="17.25" customHeight="1" x14ac:dyDescent="0.25">
      <c r="A27" s="110" t="s">
        <v>2</v>
      </c>
      <c r="B27" s="104">
        <v>143</v>
      </c>
      <c r="C27" s="105">
        <v>322</v>
      </c>
      <c r="D27" s="106">
        <v>170</v>
      </c>
      <c r="E27" s="104">
        <v>0</v>
      </c>
      <c r="F27" s="105">
        <v>0</v>
      </c>
      <c r="G27" s="106">
        <v>0</v>
      </c>
      <c r="H27" s="104">
        <v>0</v>
      </c>
      <c r="I27" s="105">
        <v>0</v>
      </c>
      <c r="J27" s="106">
        <v>0</v>
      </c>
      <c r="K27" s="104">
        <v>514</v>
      </c>
      <c r="L27" s="105">
        <v>798</v>
      </c>
      <c r="M27" s="106">
        <v>910</v>
      </c>
      <c r="N27" s="104">
        <v>0</v>
      </c>
      <c r="O27" s="105">
        <v>0</v>
      </c>
      <c r="P27" s="106">
        <v>0</v>
      </c>
      <c r="Q27" s="104">
        <v>0</v>
      </c>
      <c r="R27" s="105">
        <v>0</v>
      </c>
      <c r="S27" s="106">
        <v>0</v>
      </c>
      <c r="T27" s="104">
        <f t="shared" ref="T27:V29" si="3">B27+E27+H27+K27+Q27+N27</f>
        <v>657</v>
      </c>
      <c r="U27" s="105">
        <f t="shared" si="3"/>
        <v>1120</v>
      </c>
      <c r="V27" s="107">
        <f t="shared" si="3"/>
        <v>1080</v>
      </c>
      <c r="W27" s="111">
        <f>AVERAGE(T27:V27)</f>
        <v>952.33333333333337</v>
      </c>
    </row>
    <row r="28" spans="1:23" s="109" customFormat="1" ht="17.25" customHeight="1" x14ac:dyDescent="0.25">
      <c r="A28" s="110" t="s">
        <v>10</v>
      </c>
      <c r="B28" s="20">
        <v>0</v>
      </c>
      <c r="C28" s="22">
        <v>0</v>
      </c>
      <c r="D28" s="24">
        <v>0</v>
      </c>
      <c r="E28" s="20">
        <v>292</v>
      </c>
      <c r="F28" s="22">
        <v>355</v>
      </c>
      <c r="G28" s="24">
        <v>414</v>
      </c>
      <c r="H28" s="20">
        <v>249</v>
      </c>
      <c r="I28" s="22">
        <v>231</v>
      </c>
      <c r="J28" s="24">
        <v>268</v>
      </c>
      <c r="K28" s="20">
        <v>0</v>
      </c>
      <c r="L28" s="22">
        <v>0</v>
      </c>
      <c r="M28" s="24">
        <v>0</v>
      </c>
      <c r="N28" s="20">
        <v>0</v>
      </c>
      <c r="O28" s="22">
        <v>0</v>
      </c>
      <c r="P28" s="24">
        <v>0</v>
      </c>
      <c r="Q28" s="20">
        <v>1814</v>
      </c>
      <c r="R28" s="22">
        <v>2121</v>
      </c>
      <c r="S28" s="24">
        <v>1626</v>
      </c>
      <c r="T28" s="20">
        <f t="shared" si="3"/>
        <v>2355</v>
      </c>
      <c r="U28" s="22">
        <f t="shared" si="3"/>
        <v>2707</v>
      </c>
      <c r="V28" s="26">
        <f t="shared" si="3"/>
        <v>2308</v>
      </c>
      <c r="W28" s="111">
        <f>AVERAGE(T28:V28)</f>
        <v>2456.6666666666665</v>
      </c>
    </row>
    <row r="29" spans="1:23" s="109" customFormat="1" ht="17.25" customHeight="1" x14ac:dyDescent="0.25">
      <c r="A29" s="110" t="s">
        <v>112</v>
      </c>
      <c r="B29" s="20">
        <v>0</v>
      </c>
      <c r="C29" s="22">
        <v>0</v>
      </c>
      <c r="D29" s="24">
        <v>0</v>
      </c>
      <c r="E29" s="20">
        <v>0</v>
      </c>
      <c r="F29" s="22">
        <v>0</v>
      </c>
      <c r="G29" s="24">
        <v>0</v>
      </c>
      <c r="H29" s="20">
        <v>0</v>
      </c>
      <c r="I29" s="22">
        <v>0</v>
      </c>
      <c r="J29" s="24">
        <v>0</v>
      </c>
      <c r="K29" s="20">
        <v>0</v>
      </c>
      <c r="L29" s="22">
        <v>0</v>
      </c>
      <c r="M29" s="24">
        <v>0</v>
      </c>
      <c r="N29" s="20">
        <v>0</v>
      </c>
      <c r="O29" s="22">
        <v>0</v>
      </c>
      <c r="P29" s="24">
        <v>0</v>
      </c>
      <c r="Q29" s="20">
        <v>0</v>
      </c>
      <c r="R29" s="22">
        <v>0</v>
      </c>
      <c r="S29" s="24">
        <v>13</v>
      </c>
      <c r="T29" s="20">
        <f t="shared" si="3"/>
        <v>0</v>
      </c>
      <c r="U29" s="22">
        <f t="shared" si="3"/>
        <v>0</v>
      </c>
      <c r="V29" s="26">
        <f t="shared" si="3"/>
        <v>13</v>
      </c>
      <c r="W29" s="111">
        <f>AVERAGE(T29:V29)</f>
        <v>4.333333333333333</v>
      </c>
    </row>
    <row r="30" spans="1:23" s="109" customFormat="1" ht="17.25" customHeight="1" x14ac:dyDescent="0.25">
      <c r="A30" s="110"/>
      <c r="B30" s="104"/>
      <c r="C30" s="105"/>
      <c r="D30" s="106"/>
      <c r="E30" s="104"/>
      <c r="F30" s="105"/>
      <c r="G30" s="106"/>
      <c r="H30" s="104"/>
      <c r="I30" s="105"/>
      <c r="J30" s="106"/>
      <c r="K30" s="104"/>
      <c r="L30" s="105"/>
      <c r="M30" s="106"/>
      <c r="N30" s="104"/>
      <c r="O30" s="105"/>
      <c r="P30" s="106"/>
      <c r="Q30" s="104"/>
      <c r="R30" s="105"/>
      <c r="S30" s="106"/>
      <c r="T30" s="104"/>
      <c r="U30" s="105"/>
      <c r="V30" s="107"/>
      <c r="W30" s="111"/>
    </row>
    <row r="31" spans="1:23" s="109" customFormat="1" ht="17.25" customHeight="1" x14ac:dyDescent="0.25">
      <c r="A31" s="112" t="s">
        <v>129</v>
      </c>
      <c r="B31" s="104">
        <v>54</v>
      </c>
      <c r="C31" s="105">
        <v>0</v>
      </c>
      <c r="D31" s="106">
        <v>12</v>
      </c>
      <c r="E31" s="104">
        <v>0</v>
      </c>
      <c r="F31" s="105">
        <v>0</v>
      </c>
      <c r="G31" s="106">
        <v>0</v>
      </c>
      <c r="H31" s="104">
        <v>0</v>
      </c>
      <c r="I31" s="105">
        <v>0</v>
      </c>
      <c r="J31" s="106">
        <v>0</v>
      </c>
      <c r="K31" s="104">
        <v>0</v>
      </c>
      <c r="L31" s="105">
        <v>9</v>
      </c>
      <c r="M31" s="106">
        <v>0</v>
      </c>
      <c r="N31" s="104">
        <v>0</v>
      </c>
      <c r="O31" s="105">
        <v>0</v>
      </c>
      <c r="P31" s="106">
        <v>124</v>
      </c>
      <c r="Q31" s="104">
        <v>0</v>
      </c>
      <c r="R31" s="105">
        <v>0</v>
      </c>
      <c r="S31" s="106">
        <v>0</v>
      </c>
      <c r="T31" s="104">
        <f>B31+E31+H31+K31+Q31+N31</f>
        <v>54</v>
      </c>
      <c r="U31" s="105">
        <f>C31+F31+I31+L31+R31+O31</f>
        <v>9</v>
      </c>
      <c r="V31" s="107">
        <f>D31+G31+J31+M31+S31+P31</f>
        <v>136</v>
      </c>
      <c r="W31" s="111">
        <f>AVERAGE(T31:V31)</f>
        <v>66.333333333333329</v>
      </c>
    </row>
    <row r="32" spans="1:23" s="109" customFormat="1" ht="17.25" customHeight="1" x14ac:dyDescent="0.25">
      <c r="A32" s="112"/>
      <c r="B32" s="104"/>
      <c r="C32" s="105"/>
      <c r="D32" s="106"/>
      <c r="E32" s="104"/>
      <c r="F32" s="105"/>
      <c r="G32" s="106"/>
      <c r="H32" s="104"/>
      <c r="I32" s="105"/>
      <c r="J32" s="106"/>
      <c r="K32" s="104"/>
      <c r="L32" s="105"/>
      <c r="M32" s="106"/>
      <c r="N32" s="104"/>
      <c r="O32" s="105"/>
      <c r="P32" s="106"/>
      <c r="Q32" s="104"/>
      <c r="R32" s="105"/>
      <c r="S32" s="106"/>
      <c r="T32" s="104"/>
      <c r="U32" s="105"/>
      <c r="V32" s="107"/>
      <c r="W32" s="111"/>
    </row>
    <row r="33" spans="1:23" s="109" customFormat="1" ht="17.25" customHeight="1" x14ac:dyDescent="0.25">
      <c r="A33" s="112" t="s">
        <v>8</v>
      </c>
      <c r="B33" s="20">
        <v>0</v>
      </c>
      <c r="C33" s="22">
        <v>0</v>
      </c>
      <c r="D33" s="24">
        <v>0</v>
      </c>
      <c r="E33" s="20">
        <v>114</v>
      </c>
      <c r="F33" s="22">
        <v>122</v>
      </c>
      <c r="G33" s="24">
        <v>156</v>
      </c>
      <c r="H33" s="20">
        <v>52</v>
      </c>
      <c r="I33" s="22">
        <v>63</v>
      </c>
      <c r="J33" s="24">
        <v>63</v>
      </c>
      <c r="K33" s="20">
        <v>0</v>
      </c>
      <c r="L33" s="22">
        <v>0</v>
      </c>
      <c r="M33" s="24">
        <v>0</v>
      </c>
      <c r="N33" s="20">
        <v>0</v>
      </c>
      <c r="O33" s="22">
        <v>0</v>
      </c>
      <c r="P33" s="24">
        <v>0</v>
      </c>
      <c r="Q33" s="20">
        <v>978</v>
      </c>
      <c r="R33" s="22">
        <v>1283</v>
      </c>
      <c r="S33" s="24">
        <v>1536</v>
      </c>
      <c r="T33" s="20">
        <f>B33+E33+H33+K33+Q33+N33</f>
        <v>1144</v>
      </c>
      <c r="U33" s="22">
        <f>C33+F33+I33+L33+R33+O33</f>
        <v>1468</v>
      </c>
      <c r="V33" s="26">
        <f>D33+G33+J33+M33+S33+P33</f>
        <v>1755</v>
      </c>
      <c r="W33" s="111">
        <f>AVERAGE(T33:V33)</f>
        <v>1455.6666666666667</v>
      </c>
    </row>
    <row r="34" spans="1:23" s="109" customFormat="1" ht="17.25" customHeight="1" x14ac:dyDescent="0.25">
      <c r="A34" s="112"/>
      <c r="B34" s="104"/>
      <c r="C34" s="105"/>
      <c r="D34" s="106"/>
      <c r="E34" s="104"/>
      <c r="F34" s="105"/>
      <c r="G34" s="106"/>
      <c r="H34" s="104"/>
      <c r="I34" s="105"/>
      <c r="J34" s="106"/>
      <c r="K34" s="104"/>
      <c r="L34" s="105"/>
      <c r="M34" s="106"/>
      <c r="N34" s="104"/>
      <c r="O34" s="105"/>
      <c r="P34" s="106"/>
      <c r="Q34" s="104"/>
      <c r="R34" s="105"/>
      <c r="S34" s="106"/>
      <c r="T34" s="104"/>
      <c r="U34" s="105"/>
      <c r="V34" s="107"/>
      <c r="W34" s="111"/>
    </row>
    <row r="35" spans="1:23" s="109" customFormat="1" ht="17.25" customHeight="1" x14ac:dyDescent="0.25">
      <c r="A35" s="110" t="s">
        <v>13</v>
      </c>
      <c r="B35" s="104">
        <v>179</v>
      </c>
      <c r="C35" s="105">
        <v>225</v>
      </c>
      <c r="D35" s="106">
        <v>226</v>
      </c>
      <c r="E35" s="104">
        <v>302</v>
      </c>
      <c r="F35" s="105">
        <v>216</v>
      </c>
      <c r="G35" s="106">
        <v>244</v>
      </c>
      <c r="H35" s="104">
        <v>135.1</v>
      </c>
      <c r="I35" s="105">
        <v>120</v>
      </c>
      <c r="J35" s="106">
        <v>94</v>
      </c>
      <c r="K35" s="104">
        <v>94</v>
      </c>
      <c r="L35" s="105">
        <v>98</v>
      </c>
      <c r="M35" s="106">
        <v>67</v>
      </c>
      <c r="N35" s="104">
        <v>62</v>
      </c>
      <c r="O35" s="105">
        <v>80</v>
      </c>
      <c r="P35" s="106">
        <v>68</v>
      </c>
      <c r="Q35" s="104">
        <v>330</v>
      </c>
      <c r="R35" s="105">
        <v>1078</v>
      </c>
      <c r="S35" s="106">
        <v>1446</v>
      </c>
      <c r="T35" s="104">
        <f>B35+E35+H35+K35+Q35+N35</f>
        <v>1102.0999999999999</v>
      </c>
      <c r="U35" s="105">
        <f>C35+F35+I35+L35+R35+O35</f>
        <v>1817</v>
      </c>
      <c r="V35" s="107">
        <f>D35+G35+J35+M35+S35+P35</f>
        <v>2145</v>
      </c>
      <c r="W35" s="111">
        <f>AVERAGE(T35:V35)</f>
        <v>1688.0333333333335</v>
      </c>
    </row>
    <row r="36" spans="1:23" s="109" customFormat="1" ht="17.25" customHeight="1" x14ac:dyDescent="0.25">
      <c r="A36" s="110"/>
      <c r="B36" s="104"/>
      <c r="C36" s="105"/>
      <c r="D36" s="106"/>
      <c r="E36" s="104"/>
      <c r="F36" s="105"/>
      <c r="G36" s="106"/>
      <c r="H36" s="104"/>
      <c r="I36" s="105"/>
      <c r="J36" s="106"/>
      <c r="K36" s="104"/>
      <c r="L36" s="105"/>
      <c r="M36" s="106"/>
      <c r="N36" s="104"/>
      <c r="O36" s="105"/>
      <c r="P36" s="106"/>
      <c r="Q36" s="104"/>
      <c r="R36" s="105"/>
      <c r="S36" s="106"/>
      <c r="T36" s="104"/>
      <c r="U36" s="105"/>
      <c r="V36" s="107"/>
      <c r="W36" s="111"/>
    </row>
    <row r="37" spans="1:23" s="109" customFormat="1" ht="17.25" customHeight="1" x14ac:dyDescent="0.25">
      <c r="A37" s="112" t="s">
        <v>113</v>
      </c>
      <c r="B37" s="20">
        <v>0</v>
      </c>
      <c r="C37" s="22">
        <v>0</v>
      </c>
      <c r="D37" s="24">
        <v>0</v>
      </c>
      <c r="E37" s="20">
        <v>0</v>
      </c>
      <c r="F37" s="22">
        <v>0</v>
      </c>
      <c r="G37" s="24">
        <v>0</v>
      </c>
      <c r="H37" s="20">
        <v>0</v>
      </c>
      <c r="I37" s="22">
        <v>0</v>
      </c>
      <c r="J37" s="24">
        <v>0</v>
      </c>
      <c r="K37" s="20">
        <v>0</v>
      </c>
      <c r="L37" s="22">
        <v>0</v>
      </c>
      <c r="M37" s="24">
        <v>0</v>
      </c>
      <c r="N37" s="20">
        <v>0</v>
      </c>
      <c r="O37" s="22">
        <v>0</v>
      </c>
      <c r="P37" s="24">
        <v>0</v>
      </c>
      <c r="Q37" s="20">
        <v>782</v>
      </c>
      <c r="R37" s="22">
        <v>1074</v>
      </c>
      <c r="S37" s="24">
        <v>904</v>
      </c>
      <c r="T37" s="20">
        <f>B37+E37+H37+K37+Q37+N37</f>
        <v>782</v>
      </c>
      <c r="U37" s="22">
        <f>C37+F37+I37+L37+R37+O37</f>
        <v>1074</v>
      </c>
      <c r="V37" s="26">
        <f>D37+G37+J37+M37+S37+P37</f>
        <v>904</v>
      </c>
      <c r="W37" s="111">
        <f>AVERAGE(T37:V37)</f>
        <v>920</v>
      </c>
    </row>
    <row r="38" spans="1:23" s="109" customFormat="1" ht="17.25" customHeight="1" x14ac:dyDescent="0.25">
      <c r="A38" s="112"/>
      <c r="B38" s="104"/>
      <c r="C38" s="105"/>
      <c r="D38" s="106"/>
      <c r="E38" s="104"/>
      <c r="F38" s="105"/>
      <c r="G38" s="106"/>
      <c r="H38" s="104"/>
      <c r="I38" s="105"/>
      <c r="J38" s="106"/>
      <c r="K38" s="104"/>
      <c r="L38" s="105"/>
      <c r="M38" s="106"/>
      <c r="N38" s="104"/>
      <c r="O38" s="105"/>
      <c r="P38" s="106"/>
      <c r="Q38" s="104"/>
      <c r="R38" s="105"/>
      <c r="S38" s="106"/>
      <c r="T38" s="104"/>
      <c r="U38" s="105"/>
      <c r="V38" s="107"/>
      <c r="W38" s="111"/>
    </row>
    <row r="39" spans="1:23" s="109" customFormat="1" ht="17.25" customHeight="1" x14ac:dyDescent="0.25">
      <c r="A39" s="110" t="s">
        <v>3</v>
      </c>
      <c r="B39" s="104">
        <v>28</v>
      </c>
      <c r="C39" s="105">
        <v>22</v>
      </c>
      <c r="D39" s="106">
        <v>38</v>
      </c>
      <c r="E39" s="104">
        <v>39</v>
      </c>
      <c r="F39" s="105">
        <v>10</v>
      </c>
      <c r="G39" s="106">
        <v>30</v>
      </c>
      <c r="H39" s="104">
        <v>20.100000000000001</v>
      </c>
      <c r="I39" s="105">
        <v>22</v>
      </c>
      <c r="J39" s="106">
        <v>18</v>
      </c>
      <c r="K39" s="104">
        <v>94</v>
      </c>
      <c r="L39" s="105">
        <v>79</v>
      </c>
      <c r="M39" s="106">
        <v>68</v>
      </c>
      <c r="N39" s="104">
        <v>4</v>
      </c>
      <c r="O39" s="105">
        <v>6</v>
      </c>
      <c r="P39" s="106">
        <v>4</v>
      </c>
      <c r="Q39" s="104">
        <v>14</v>
      </c>
      <c r="R39" s="105">
        <v>10</v>
      </c>
      <c r="S39" s="106">
        <v>0</v>
      </c>
      <c r="T39" s="104">
        <f>B39+E39+H39+K39+Q39+N39</f>
        <v>199.1</v>
      </c>
      <c r="U39" s="105">
        <f>C39+F39+I39+L39+R39+O39</f>
        <v>149</v>
      </c>
      <c r="V39" s="107">
        <f>D39+G39+J39+M39+S39+P39</f>
        <v>158</v>
      </c>
      <c r="W39" s="111">
        <f>AVERAGE(T39:V39)</f>
        <v>168.70000000000002</v>
      </c>
    </row>
    <row r="40" spans="1:23" s="109" customFormat="1" ht="17.25" customHeight="1" x14ac:dyDescent="0.25">
      <c r="A40" s="112"/>
      <c r="B40" s="104"/>
      <c r="C40" s="105"/>
      <c r="D40" s="106"/>
      <c r="E40" s="104"/>
      <c r="F40" s="105"/>
      <c r="G40" s="106"/>
      <c r="H40" s="104"/>
      <c r="I40" s="105"/>
      <c r="J40" s="106"/>
      <c r="K40" s="104"/>
      <c r="L40" s="105"/>
      <c r="M40" s="106"/>
      <c r="N40" s="104"/>
      <c r="O40" s="105"/>
      <c r="P40" s="106"/>
      <c r="Q40" s="104"/>
      <c r="R40" s="105"/>
      <c r="S40" s="106"/>
      <c r="T40" s="104"/>
      <c r="U40" s="105"/>
      <c r="V40" s="107"/>
      <c r="W40" s="111"/>
    </row>
    <row r="41" spans="1:23" s="109" customFormat="1" ht="17.25" customHeight="1" x14ac:dyDescent="0.25">
      <c r="A41" s="112" t="s">
        <v>130</v>
      </c>
      <c r="B41" s="20">
        <v>0</v>
      </c>
      <c r="C41" s="22">
        <v>0</v>
      </c>
      <c r="D41" s="24">
        <v>0</v>
      </c>
      <c r="E41" s="20">
        <v>0</v>
      </c>
      <c r="F41" s="22">
        <v>0</v>
      </c>
      <c r="G41" s="24">
        <v>0</v>
      </c>
      <c r="H41" s="20">
        <v>0</v>
      </c>
      <c r="I41" s="22">
        <v>0</v>
      </c>
      <c r="J41" s="24">
        <v>0</v>
      </c>
      <c r="K41" s="20">
        <v>1254</v>
      </c>
      <c r="L41" s="22">
        <v>1288</v>
      </c>
      <c r="M41" s="24">
        <v>1768</v>
      </c>
      <c r="N41" s="20">
        <v>30</v>
      </c>
      <c r="O41" s="22">
        <v>54</v>
      </c>
      <c r="P41" s="24">
        <v>116</v>
      </c>
      <c r="Q41" s="20">
        <v>0</v>
      </c>
      <c r="R41" s="22">
        <v>0</v>
      </c>
      <c r="S41" s="24">
        <v>128</v>
      </c>
      <c r="T41" s="20">
        <f>B41+E41+H41+K41+Q41+N41</f>
        <v>1284</v>
      </c>
      <c r="U41" s="22">
        <f>C41+F41+I41+L41+R41+O41</f>
        <v>1342</v>
      </c>
      <c r="V41" s="26">
        <f>D41+G41+J41+M41+S41+P41</f>
        <v>2012</v>
      </c>
      <c r="W41" s="111">
        <f>AVERAGE(T41:V41)</f>
        <v>1546</v>
      </c>
    </row>
    <row r="42" spans="1:23" s="109" customFormat="1" ht="17.25" customHeight="1" x14ac:dyDescent="0.25">
      <c r="A42" s="112"/>
      <c r="B42" s="104"/>
      <c r="C42" s="105"/>
      <c r="D42" s="106"/>
      <c r="E42" s="104"/>
      <c r="F42" s="105"/>
      <c r="G42" s="106"/>
      <c r="H42" s="104"/>
      <c r="I42" s="105"/>
      <c r="J42" s="106"/>
      <c r="K42" s="104"/>
      <c r="L42" s="105"/>
      <c r="M42" s="106"/>
      <c r="N42" s="104"/>
      <c r="O42" s="105"/>
      <c r="P42" s="106"/>
      <c r="Q42" s="104"/>
      <c r="R42" s="105"/>
      <c r="S42" s="106"/>
      <c r="T42" s="104"/>
      <c r="U42" s="105"/>
      <c r="V42" s="107"/>
      <c r="W42" s="111"/>
    </row>
    <row r="43" spans="1:23" s="109" customFormat="1" ht="17.25" customHeight="1" x14ac:dyDescent="0.25">
      <c r="A43" s="112" t="s">
        <v>138</v>
      </c>
      <c r="B43" s="104">
        <v>52</v>
      </c>
      <c r="C43" s="105">
        <v>19</v>
      </c>
      <c r="D43" s="106">
        <v>63</v>
      </c>
      <c r="E43" s="104">
        <v>0</v>
      </c>
      <c r="F43" s="105">
        <v>0</v>
      </c>
      <c r="G43" s="106">
        <v>0</v>
      </c>
      <c r="H43" s="104">
        <v>0</v>
      </c>
      <c r="I43" s="105">
        <v>0</v>
      </c>
      <c r="J43" s="106">
        <v>0</v>
      </c>
      <c r="K43" s="104">
        <v>0</v>
      </c>
      <c r="L43" s="105">
        <v>0</v>
      </c>
      <c r="M43" s="106">
        <v>0</v>
      </c>
      <c r="N43" s="104">
        <v>0</v>
      </c>
      <c r="O43" s="105">
        <v>0</v>
      </c>
      <c r="P43" s="106">
        <v>0</v>
      </c>
      <c r="Q43" s="104">
        <v>0</v>
      </c>
      <c r="R43" s="105">
        <v>0</v>
      </c>
      <c r="S43" s="106">
        <v>0</v>
      </c>
      <c r="T43" s="104">
        <f t="shared" ref="T43:V45" si="4">B43+E43+H43+K43+Q43+N43</f>
        <v>52</v>
      </c>
      <c r="U43" s="105">
        <f t="shared" si="4"/>
        <v>19</v>
      </c>
      <c r="V43" s="107">
        <f t="shared" si="4"/>
        <v>63</v>
      </c>
      <c r="W43" s="111">
        <f>AVERAGE(T43:V43)</f>
        <v>44.666666666666664</v>
      </c>
    </row>
    <row r="44" spans="1:23" s="109" customFormat="1" ht="17.25" customHeight="1" x14ac:dyDescent="0.25">
      <c r="A44" s="112" t="s">
        <v>124</v>
      </c>
      <c r="B44" s="104">
        <v>148</v>
      </c>
      <c r="C44" s="105">
        <v>208</v>
      </c>
      <c r="D44" s="106">
        <v>115</v>
      </c>
      <c r="E44" s="104">
        <v>4</v>
      </c>
      <c r="F44" s="105">
        <v>0</v>
      </c>
      <c r="G44" s="106">
        <v>13</v>
      </c>
      <c r="H44" s="104">
        <v>77</v>
      </c>
      <c r="I44" s="105">
        <v>6</v>
      </c>
      <c r="J44" s="106">
        <v>7</v>
      </c>
      <c r="K44" s="104">
        <v>0</v>
      </c>
      <c r="L44" s="105">
        <v>0</v>
      </c>
      <c r="M44" s="106">
        <v>0</v>
      </c>
      <c r="N44" s="104">
        <v>0</v>
      </c>
      <c r="O44" s="105">
        <v>0</v>
      </c>
      <c r="P44" s="106">
        <v>0</v>
      </c>
      <c r="Q44" s="104">
        <v>446</v>
      </c>
      <c r="R44" s="105">
        <v>488</v>
      </c>
      <c r="S44" s="106">
        <v>520</v>
      </c>
      <c r="T44" s="104">
        <f t="shared" si="4"/>
        <v>675</v>
      </c>
      <c r="U44" s="105">
        <f t="shared" si="4"/>
        <v>702</v>
      </c>
      <c r="V44" s="107">
        <f t="shared" si="4"/>
        <v>655</v>
      </c>
      <c r="W44" s="111">
        <f>AVERAGE(T44:V44)</f>
        <v>677.33333333333337</v>
      </c>
    </row>
    <row r="45" spans="1:23" s="109" customFormat="1" ht="17.25" customHeight="1" x14ac:dyDescent="0.25">
      <c r="A45" s="112" t="s">
        <v>125</v>
      </c>
      <c r="B45" s="104">
        <v>35</v>
      </c>
      <c r="C45" s="105">
        <v>31</v>
      </c>
      <c r="D45" s="106">
        <v>62</v>
      </c>
      <c r="E45" s="104">
        <v>34</v>
      </c>
      <c r="F45" s="105">
        <v>26</v>
      </c>
      <c r="G45" s="106">
        <v>18</v>
      </c>
      <c r="H45" s="104">
        <v>209</v>
      </c>
      <c r="I45" s="105">
        <v>212</v>
      </c>
      <c r="J45" s="106">
        <v>222</v>
      </c>
      <c r="K45" s="104">
        <v>304</v>
      </c>
      <c r="L45" s="105">
        <v>228</v>
      </c>
      <c r="M45" s="106">
        <v>257</v>
      </c>
      <c r="N45" s="104">
        <v>142</v>
      </c>
      <c r="O45" s="105">
        <v>146</v>
      </c>
      <c r="P45" s="106">
        <v>120</v>
      </c>
      <c r="Q45" s="104">
        <v>0</v>
      </c>
      <c r="R45" s="105">
        <v>0</v>
      </c>
      <c r="S45" s="106">
        <v>0</v>
      </c>
      <c r="T45" s="104">
        <f t="shared" si="4"/>
        <v>724</v>
      </c>
      <c r="U45" s="105">
        <f t="shared" si="4"/>
        <v>643</v>
      </c>
      <c r="V45" s="107">
        <f t="shared" si="4"/>
        <v>679</v>
      </c>
      <c r="W45" s="111">
        <f>AVERAGE(T45:V45)</f>
        <v>682</v>
      </c>
    </row>
    <row r="46" spans="1:23" s="109" customFormat="1" ht="17.25" customHeight="1" x14ac:dyDescent="0.25">
      <c r="A46" s="112"/>
      <c r="B46" s="104"/>
      <c r="C46" s="105"/>
      <c r="D46" s="106"/>
      <c r="E46" s="104"/>
      <c r="F46" s="105"/>
      <c r="G46" s="106"/>
      <c r="H46" s="104"/>
      <c r="I46" s="105"/>
      <c r="J46" s="106"/>
      <c r="K46" s="104"/>
      <c r="L46" s="105"/>
      <c r="M46" s="106"/>
      <c r="N46" s="104"/>
      <c r="O46" s="105"/>
      <c r="P46" s="106"/>
      <c r="Q46" s="104"/>
      <c r="R46" s="105"/>
      <c r="S46" s="106"/>
      <c r="T46" s="104"/>
      <c r="U46" s="105"/>
      <c r="V46" s="107"/>
      <c r="W46" s="111"/>
    </row>
    <row r="47" spans="1:23" s="109" customFormat="1" ht="17.25" customHeight="1" x14ac:dyDescent="0.25">
      <c r="A47" s="110" t="s">
        <v>4</v>
      </c>
      <c r="B47" s="104">
        <v>3628</v>
      </c>
      <c r="C47" s="105">
        <v>5052</v>
      </c>
      <c r="D47" s="106">
        <v>5671</v>
      </c>
      <c r="E47" s="104">
        <v>0</v>
      </c>
      <c r="F47" s="105">
        <v>0</v>
      </c>
      <c r="G47" s="106">
        <v>0</v>
      </c>
      <c r="H47" s="104">
        <v>0</v>
      </c>
      <c r="I47" s="105">
        <v>0</v>
      </c>
      <c r="J47" s="106">
        <v>0</v>
      </c>
      <c r="K47" s="104">
        <v>12994</v>
      </c>
      <c r="L47" s="105">
        <v>16605</v>
      </c>
      <c r="M47" s="106">
        <v>14405</v>
      </c>
      <c r="N47" s="104">
        <v>0</v>
      </c>
      <c r="O47" s="105">
        <v>0</v>
      </c>
      <c r="P47" s="106">
        <v>74</v>
      </c>
      <c r="Q47" s="104">
        <v>19726</v>
      </c>
      <c r="R47" s="105">
        <v>23250</v>
      </c>
      <c r="S47" s="106">
        <v>21480</v>
      </c>
      <c r="T47" s="104">
        <f>B47+E47+H47+K47+Q47+N47</f>
        <v>36348</v>
      </c>
      <c r="U47" s="105">
        <f>C47+F47+I47+L47+R47+O47</f>
        <v>44907</v>
      </c>
      <c r="V47" s="107">
        <f>D47+G47+J47+M47+S47+P47</f>
        <v>41630</v>
      </c>
      <c r="W47" s="111">
        <f>AVERAGE(T47:V47)</f>
        <v>40961.666666666664</v>
      </c>
    </row>
    <row r="48" spans="1:23" s="109" customFormat="1" ht="17.25" customHeight="1" x14ac:dyDescent="0.25">
      <c r="A48" s="110"/>
      <c r="B48" s="104"/>
      <c r="C48" s="105"/>
      <c r="D48" s="106"/>
      <c r="E48" s="104"/>
      <c r="F48" s="105"/>
      <c r="G48" s="106"/>
      <c r="H48" s="104"/>
      <c r="I48" s="105"/>
      <c r="J48" s="106"/>
      <c r="K48" s="104"/>
      <c r="L48" s="105"/>
      <c r="M48" s="106"/>
      <c r="N48" s="104"/>
      <c r="O48" s="105"/>
      <c r="P48" s="106"/>
      <c r="Q48" s="104"/>
      <c r="R48" s="105"/>
      <c r="S48" s="106"/>
      <c r="T48" s="104"/>
      <c r="U48" s="105"/>
      <c r="V48" s="107"/>
      <c r="W48" s="111"/>
    </row>
    <row r="49" spans="1:23" s="109" customFormat="1" ht="17.25" customHeight="1" x14ac:dyDescent="0.25">
      <c r="A49" s="110" t="s">
        <v>123</v>
      </c>
      <c r="B49" s="104">
        <v>233</v>
      </c>
      <c r="C49" s="105">
        <v>245</v>
      </c>
      <c r="D49" s="106">
        <v>199</v>
      </c>
      <c r="E49" s="104">
        <v>0</v>
      </c>
      <c r="F49" s="105">
        <v>0</v>
      </c>
      <c r="G49" s="106">
        <v>0</v>
      </c>
      <c r="H49" s="104">
        <v>0</v>
      </c>
      <c r="I49" s="105">
        <v>0</v>
      </c>
      <c r="J49" s="106">
        <v>0</v>
      </c>
      <c r="K49" s="104">
        <v>1597</v>
      </c>
      <c r="L49" s="105">
        <v>1164</v>
      </c>
      <c r="M49" s="106">
        <v>771</v>
      </c>
      <c r="N49" s="104">
        <v>165</v>
      </c>
      <c r="O49" s="105">
        <v>37</v>
      </c>
      <c r="P49" s="106">
        <v>124</v>
      </c>
      <c r="Q49" s="104">
        <v>0</v>
      </c>
      <c r="R49" s="105">
        <v>0</v>
      </c>
      <c r="S49" s="106">
        <v>0</v>
      </c>
      <c r="T49" s="104">
        <f t="shared" ref="T49:V51" si="5">B49+E49+H49+K49+Q49+N49</f>
        <v>1995</v>
      </c>
      <c r="U49" s="105">
        <f t="shared" si="5"/>
        <v>1446</v>
      </c>
      <c r="V49" s="107">
        <f t="shared" si="5"/>
        <v>1094</v>
      </c>
      <c r="W49" s="111">
        <f>AVERAGE(T49:V49)</f>
        <v>1511.6666666666667</v>
      </c>
    </row>
    <row r="50" spans="1:23" s="109" customFormat="1" ht="17.25" customHeight="1" x14ac:dyDescent="0.25">
      <c r="A50" s="110" t="s">
        <v>114</v>
      </c>
      <c r="B50" s="20">
        <v>0</v>
      </c>
      <c r="C50" s="22">
        <v>0</v>
      </c>
      <c r="D50" s="24">
        <v>0</v>
      </c>
      <c r="E50" s="20">
        <v>510</v>
      </c>
      <c r="F50" s="22">
        <v>497</v>
      </c>
      <c r="G50" s="24">
        <v>441</v>
      </c>
      <c r="H50" s="20">
        <v>388</v>
      </c>
      <c r="I50" s="22">
        <v>344</v>
      </c>
      <c r="J50" s="24">
        <v>247</v>
      </c>
      <c r="K50" s="20">
        <v>0</v>
      </c>
      <c r="L50" s="22">
        <v>0</v>
      </c>
      <c r="M50" s="24">
        <v>0</v>
      </c>
      <c r="N50" s="20">
        <v>0</v>
      </c>
      <c r="O50" s="22">
        <v>0</v>
      </c>
      <c r="P50" s="24">
        <v>0</v>
      </c>
      <c r="Q50" s="20">
        <v>0</v>
      </c>
      <c r="R50" s="22">
        <v>0</v>
      </c>
      <c r="S50" s="24">
        <v>0</v>
      </c>
      <c r="T50" s="20">
        <f t="shared" si="5"/>
        <v>898</v>
      </c>
      <c r="U50" s="22">
        <f t="shared" si="5"/>
        <v>841</v>
      </c>
      <c r="V50" s="26">
        <f t="shared" si="5"/>
        <v>688</v>
      </c>
      <c r="W50" s="111">
        <f>AVERAGE(T50:V50)</f>
        <v>809</v>
      </c>
    </row>
    <row r="51" spans="1:23" s="109" customFormat="1" ht="17.25" customHeight="1" x14ac:dyDescent="0.25">
      <c r="A51" s="110" t="s">
        <v>115</v>
      </c>
      <c r="B51" s="20">
        <v>0</v>
      </c>
      <c r="C51" s="22">
        <v>0</v>
      </c>
      <c r="D51" s="24">
        <v>0</v>
      </c>
      <c r="E51" s="20">
        <v>0</v>
      </c>
      <c r="F51" s="22">
        <v>0</v>
      </c>
      <c r="G51" s="24">
        <v>38</v>
      </c>
      <c r="H51" s="20">
        <v>43</v>
      </c>
      <c r="I51" s="22">
        <v>21</v>
      </c>
      <c r="J51" s="24">
        <v>0</v>
      </c>
      <c r="K51" s="20">
        <v>0</v>
      </c>
      <c r="L51" s="22">
        <v>0</v>
      </c>
      <c r="M51" s="24">
        <v>0</v>
      </c>
      <c r="N51" s="20">
        <v>0</v>
      </c>
      <c r="O51" s="22">
        <v>0</v>
      </c>
      <c r="P51" s="24">
        <v>0</v>
      </c>
      <c r="Q51" s="20">
        <v>0</v>
      </c>
      <c r="R51" s="22">
        <v>0</v>
      </c>
      <c r="S51" s="24">
        <v>0</v>
      </c>
      <c r="T51" s="20">
        <f t="shared" si="5"/>
        <v>43</v>
      </c>
      <c r="U51" s="22">
        <f t="shared" si="5"/>
        <v>21</v>
      </c>
      <c r="V51" s="26">
        <f t="shared" si="5"/>
        <v>38</v>
      </c>
      <c r="W51" s="111">
        <f>AVERAGE(T51:V51)</f>
        <v>34</v>
      </c>
    </row>
    <row r="52" spans="1:23" s="109" customFormat="1" ht="17.25" customHeight="1" x14ac:dyDescent="0.25">
      <c r="A52" s="110"/>
      <c r="B52" s="104"/>
      <c r="C52" s="105"/>
      <c r="D52" s="106"/>
      <c r="E52" s="104"/>
      <c r="F52" s="105"/>
      <c r="G52" s="106"/>
      <c r="H52" s="104"/>
      <c r="I52" s="105"/>
      <c r="J52" s="106"/>
      <c r="K52" s="104"/>
      <c r="L52" s="105"/>
      <c r="M52" s="106"/>
      <c r="N52" s="104"/>
      <c r="O52" s="105"/>
      <c r="P52" s="106"/>
      <c r="Q52" s="104"/>
      <c r="R52" s="105"/>
      <c r="S52" s="106"/>
      <c r="T52" s="104"/>
      <c r="U52" s="105"/>
      <c r="V52" s="107"/>
      <c r="W52" s="111"/>
    </row>
    <row r="53" spans="1:23" s="109" customFormat="1" ht="17.25" customHeight="1" x14ac:dyDescent="0.25">
      <c r="A53" s="110" t="s">
        <v>128</v>
      </c>
      <c r="B53" s="104">
        <v>446</v>
      </c>
      <c r="C53" s="105">
        <v>588</v>
      </c>
      <c r="D53" s="106">
        <v>675</v>
      </c>
      <c r="E53" s="104">
        <v>1018</v>
      </c>
      <c r="F53" s="105">
        <v>1075</v>
      </c>
      <c r="G53" s="106">
        <v>727</v>
      </c>
      <c r="H53" s="104">
        <v>689</v>
      </c>
      <c r="I53" s="105">
        <v>616</v>
      </c>
      <c r="J53" s="106">
        <v>1544</v>
      </c>
      <c r="K53" s="104">
        <v>1533</v>
      </c>
      <c r="L53" s="105">
        <v>2017</v>
      </c>
      <c r="M53" s="106">
        <v>1775</v>
      </c>
      <c r="N53" s="104">
        <v>32</v>
      </c>
      <c r="O53" s="105">
        <v>46</v>
      </c>
      <c r="P53" s="106">
        <v>164</v>
      </c>
      <c r="Q53" s="104">
        <v>0</v>
      </c>
      <c r="R53" s="105">
        <v>0</v>
      </c>
      <c r="S53" s="106">
        <v>0</v>
      </c>
      <c r="T53" s="104">
        <f>B53+E53+H53+K53+Q53+N53</f>
        <v>3718</v>
      </c>
      <c r="U53" s="105">
        <f>C53+F53+I53+L53+R53+O53</f>
        <v>4342</v>
      </c>
      <c r="V53" s="107">
        <f>D53+G53+J53+M53+S53+P53</f>
        <v>4885</v>
      </c>
      <c r="W53" s="111">
        <f>AVERAGE(T53:V53)</f>
        <v>4315</v>
      </c>
    </row>
    <row r="54" spans="1:23" s="109" customFormat="1" ht="17.25" customHeight="1" x14ac:dyDescent="0.25">
      <c r="A54" s="112"/>
      <c r="B54" s="104"/>
      <c r="C54" s="105"/>
      <c r="D54" s="106"/>
      <c r="E54" s="104"/>
      <c r="F54" s="105"/>
      <c r="G54" s="106"/>
      <c r="H54" s="104"/>
      <c r="I54" s="105"/>
      <c r="J54" s="106"/>
      <c r="K54" s="104"/>
      <c r="L54" s="105"/>
      <c r="M54" s="106"/>
      <c r="N54" s="104"/>
      <c r="O54" s="105"/>
      <c r="P54" s="106"/>
      <c r="Q54" s="104"/>
      <c r="R54" s="105"/>
      <c r="S54" s="106"/>
      <c r="T54" s="104"/>
      <c r="U54" s="105"/>
      <c r="V54" s="107"/>
      <c r="W54" s="111"/>
    </row>
    <row r="55" spans="1:23" s="109" customFormat="1" ht="17.25" customHeight="1" x14ac:dyDescent="0.25">
      <c r="A55" s="110" t="s">
        <v>225</v>
      </c>
      <c r="B55" s="104">
        <v>726</v>
      </c>
      <c r="C55" s="105">
        <v>691</v>
      </c>
      <c r="D55" s="106">
        <v>774</v>
      </c>
      <c r="E55" s="104">
        <v>0</v>
      </c>
      <c r="F55" s="105">
        <v>0</v>
      </c>
      <c r="G55" s="106">
        <v>0</v>
      </c>
      <c r="H55" s="104">
        <v>0</v>
      </c>
      <c r="I55" s="105">
        <v>0</v>
      </c>
      <c r="J55" s="106">
        <v>0</v>
      </c>
      <c r="K55" s="104">
        <v>917</v>
      </c>
      <c r="L55" s="105">
        <v>881</v>
      </c>
      <c r="M55" s="106">
        <v>602</v>
      </c>
      <c r="N55" s="104">
        <v>112</v>
      </c>
      <c r="O55" s="105">
        <v>110</v>
      </c>
      <c r="P55" s="106">
        <v>148</v>
      </c>
      <c r="Q55" s="104">
        <v>2420</v>
      </c>
      <c r="R55" s="105">
        <v>2263</v>
      </c>
      <c r="S55" s="106">
        <v>2717</v>
      </c>
      <c r="T55" s="104">
        <f>B55+E55+H55+K55+Q55+N55</f>
        <v>4175</v>
      </c>
      <c r="U55" s="105">
        <f>C55+F55+I55+L55+R55+O55</f>
        <v>3945</v>
      </c>
      <c r="V55" s="107">
        <f>D55+G55+J55+M55+S55+P55</f>
        <v>4241</v>
      </c>
      <c r="W55" s="111">
        <f>AVERAGE(T55:V55)</f>
        <v>4120.333333333333</v>
      </c>
    </row>
    <row r="56" spans="1:23" s="109" customFormat="1" ht="17.25" customHeight="1" x14ac:dyDescent="0.25">
      <c r="A56" s="112"/>
      <c r="B56" s="104"/>
      <c r="C56" s="105"/>
      <c r="D56" s="106"/>
      <c r="E56" s="104"/>
      <c r="F56" s="105"/>
      <c r="G56" s="106"/>
      <c r="H56" s="104"/>
      <c r="I56" s="105"/>
      <c r="J56" s="106"/>
      <c r="K56" s="104"/>
      <c r="L56" s="105"/>
      <c r="M56" s="106"/>
      <c r="N56" s="104"/>
      <c r="O56" s="105"/>
      <c r="P56" s="106"/>
      <c r="Q56" s="104"/>
      <c r="R56" s="105"/>
      <c r="S56" s="106"/>
      <c r="T56" s="104"/>
      <c r="U56" s="105"/>
      <c r="V56" s="107"/>
      <c r="W56" s="111"/>
    </row>
    <row r="57" spans="1:23" s="109" customFormat="1" ht="17.25" customHeight="1" x14ac:dyDescent="0.25">
      <c r="A57" s="110" t="s">
        <v>5</v>
      </c>
      <c r="B57" s="104">
        <v>36</v>
      </c>
      <c r="C57" s="105">
        <v>53</v>
      </c>
      <c r="D57" s="106">
        <v>79</v>
      </c>
      <c r="E57" s="104">
        <v>129</v>
      </c>
      <c r="F57" s="105">
        <v>142</v>
      </c>
      <c r="G57" s="106">
        <v>47</v>
      </c>
      <c r="H57" s="104">
        <v>38</v>
      </c>
      <c r="I57" s="105">
        <v>18</v>
      </c>
      <c r="J57" s="106">
        <v>50</v>
      </c>
      <c r="K57" s="104">
        <v>374</v>
      </c>
      <c r="L57" s="105">
        <v>234</v>
      </c>
      <c r="M57" s="106">
        <v>127</v>
      </c>
      <c r="N57" s="104">
        <v>0</v>
      </c>
      <c r="O57" s="105">
        <v>0</v>
      </c>
      <c r="P57" s="106">
        <v>48</v>
      </c>
      <c r="Q57" s="104">
        <v>184</v>
      </c>
      <c r="R57" s="105">
        <v>371</v>
      </c>
      <c r="S57" s="106">
        <v>228</v>
      </c>
      <c r="T57" s="104">
        <f>B57+E57+H57+K57+Q57+N57</f>
        <v>761</v>
      </c>
      <c r="U57" s="105">
        <f>C57+F57+I57+L57+R57+O57</f>
        <v>818</v>
      </c>
      <c r="V57" s="107">
        <f>D57+G57+J57+M57+S57+P57</f>
        <v>579</v>
      </c>
      <c r="W57" s="111">
        <f>AVERAGE(T57:V57)</f>
        <v>719.33333333333337</v>
      </c>
    </row>
    <row r="58" spans="1:23" s="109" customFormat="1" ht="17.25" customHeight="1" x14ac:dyDescent="0.25">
      <c r="A58" s="112"/>
      <c r="B58" s="104"/>
      <c r="C58" s="105"/>
      <c r="D58" s="106"/>
      <c r="E58" s="104"/>
      <c r="F58" s="105"/>
      <c r="G58" s="106"/>
      <c r="H58" s="104"/>
      <c r="I58" s="105"/>
      <c r="J58" s="106"/>
      <c r="K58" s="104"/>
      <c r="L58" s="105"/>
      <c r="M58" s="106"/>
      <c r="N58" s="104"/>
      <c r="O58" s="105"/>
      <c r="P58" s="106"/>
      <c r="Q58" s="104"/>
      <c r="R58" s="105"/>
      <c r="S58" s="106"/>
      <c r="T58" s="104"/>
      <c r="U58" s="105"/>
      <c r="V58" s="107"/>
      <c r="W58" s="111"/>
    </row>
    <row r="59" spans="1:23" s="109" customFormat="1" ht="17.25" customHeight="1" x14ac:dyDescent="0.25">
      <c r="A59" s="112" t="s">
        <v>137</v>
      </c>
      <c r="B59" s="104">
        <v>20</v>
      </c>
      <c r="C59" s="105">
        <v>135</v>
      </c>
      <c r="D59" s="106">
        <v>88</v>
      </c>
      <c r="E59" s="104">
        <v>51</v>
      </c>
      <c r="F59" s="105">
        <v>27</v>
      </c>
      <c r="G59" s="106">
        <v>178</v>
      </c>
      <c r="H59" s="104">
        <v>59</v>
      </c>
      <c r="I59" s="105">
        <v>46</v>
      </c>
      <c r="J59" s="106">
        <v>3</v>
      </c>
      <c r="K59" s="104">
        <v>0</v>
      </c>
      <c r="L59" s="105">
        <v>46</v>
      </c>
      <c r="M59" s="106">
        <v>0</v>
      </c>
      <c r="N59" s="104">
        <v>90</v>
      </c>
      <c r="O59" s="105">
        <v>22</v>
      </c>
      <c r="P59" s="106">
        <v>0</v>
      </c>
      <c r="Q59" s="104">
        <v>22</v>
      </c>
      <c r="R59" s="105">
        <v>32</v>
      </c>
      <c r="S59" s="106">
        <v>0</v>
      </c>
      <c r="T59" s="104">
        <f t="shared" ref="T59:V60" si="6">B59+E59+H59+K59+Q59+N59</f>
        <v>242</v>
      </c>
      <c r="U59" s="105">
        <f t="shared" si="6"/>
        <v>308</v>
      </c>
      <c r="V59" s="107">
        <f t="shared" si="6"/>
        <v>269</v>
      </c>
      <c r="W59" s="111">
        <f>AVERAGE(T59:V59)</f>
        <v>273</v>
      </c>
    </row>
    <row r="60" spans="1:23" s="109" customFormat="1" ht="17.25" customHeight="1" x14ac:dyDescent="0.25">
      <c r="A60" s="112" t="s">
        <v>134</v>
      </c>
      <c r="B60" s="104">
        <v>346</v>
      </c>
      <c r="C60" s="105">
        <v>48</v>
      </c>
      <c r="D60" s="106">
        <v>0</v>
      </c>
      <c r="E60" s="104">
        <v>0</v>
      </c>
      <c r="F60" s="105">
        <v>0</v>
      </c>
      <c r="G60" s="106">
        <v>0</v>
      </c>
      <c r="H60" s="104">
        <v>0</v>
      </c>
      <c r="I60" s="105">
        <v>0</v>
      </c>
      <c r="J60" s="106">
        <v>0</v>
      </c>
      <c r="K60" s="104">
        <v>977</v>
      </c>
      <c r="L60" s="105">
        <v>2378</v>
      </c>
      <c r="M60" s="106">
        <v>463</v>
      </c>
      <c r="N60" s="104">
        <v>0</v>
      </c>
      <c r="O60" s="105">
        <v>0</v>
      </c>
      <c r="P60" s="106">
        <v>32</v>
      </c>
      <c r="Q60" s="104">
        <v>0</v>
      </c>
      <c r="R60" s="105">
        <v>0</v>
      </c>
      <c r="S60" s="106">
        <v>0</v>
      </c>
      <c r="T60" s="104">
        <f t="shared" si="6"/>
        <v>1323</v>
      </c>
      <c r="U60" s="105">
        <f t="shared" si="6"/>
        <v>2426</v>
      </c>
      <c r="V60" s="107">
        <f t="shared" si="6"/>
        <v>495</v>
      </c>
      <c r="W60" s="111">
        <f>AVERAGE(T60:V60)</f>
        <v>1414.6666666666667</v>
      </c>
    </row>
    <row r="61" spans="1:23" s="109" customFormat="1" ht="17.25" customHeight="1" x14ac:dyDescent="0.25">
      <c r="A61" s="112"/>
      <c r="B61" s="104"/>
      <c r="C61" s="105"/>
      <c r="D61" s="106"/>
      <c r="E61" s="104"/>
      <c r="F61" s="105"/>
      <c r="G61" s="106"/>
      <c r="H61" s="104"/>
      <c r="I61" s="105"/>
      <c r="J61" s="106"/>
      <c r="K61" s="104"/>
      <c r="L61" s="105"/>
      <c r="M61" s="106"/>
      <c r="N61" s="104"/>
      <c r="O61" s="105"/>
      <c r="P61" s="106"/>
      <c r="Q61" s="104"/>
      <c r="R61" s="105"/>
      <c r="S61" s="106"/>
      <c r="T61" s="104"/>
      <c r="U61" s="105"/>
      <c r="V61" s="107"/>
      <c r="W61" s="111"/>
    </row>
    <row r="62" spans="1:23" s="109" customFormat="1" ht="17.25" customHeight="1" x14ac:dyDescent="0.25">
      <c r="A62" s="110" t="s">
        <v>131</v>
      </c>
      <c r="B62" s="104">
        <v>333</v>
      </c>
      <c r="C62" s="105">
        <v>487</v>
      </c>
      <c r="D62" s="106">
        <v>369</v>
      </c>
      <c r="E62" s="104">
        <v>1252</v>
      </c>
      <c r="F62" s="105">
        <v>1181</v>
      </c>
      <c r="G62" s="106">
        <v>839</v>
      </c>
      <c r="H62" s="104">
        <v>620</v>
      </c>
      <c r="I62" s="105">
        <v>644</v>
      </c>
      <c r="J62" s="106">
        <v>515</v>
      </c>
      <c r="K62" s="104">
        <v>1572</v>
      </c>
      <c r="L62" s="105">
        <v>1692</v>
      </c>
      <c r="M62" s="106">
        <v>1581</v>
      </c>
      <c r="N62" s="104">
        <v>102</v>
      </c>
      <c r="O62" s="105">
        <v>96</v>
      </c>
      <c r="P62" s="106">
        <v>124</v>
      </c>
      <c r="Q62" s="104">
        <v>4510</v>
      </c>
      <c r="R62" s="105">
        <v>4302</v>
      </c>
      <c r="S62" s="106">
        <v>3950</v>
      </c>
      <c r="T62" s="104">
        <f t="shared" ref="T62:V63" si="7">B62+E62+H62+K62+Q62+N62</f>
        <v>8389</v>
      </c>
      <c r="U62" s="105">
        <f t="shared" si="7"/>
        <v>8402</v>
      </c>
      <c r="V62" s="107">
        <f t="shared" si="7"/>
        <v>7378</v>
      </c>
      <c r="W62" s="111">
        <f>AVERAGE(T62:V62)</f>
        <v>8056.333333333333</v>
      </c>
    </row>
    <row r="63" spans="1:23" s="109" customFormat="1" ht="17.25" customHeight="1" x14ac:dyDescent="0.25">
      <c r="A63" s="110" t="s">
        <v>14</v>
      </c>
      <c r="B63" s="104">
        <v>117</v>
      </c>
      <c r="C63" s="105">
        <v>167</v>
      </c>
      <c r="D63" s="106">
        <v>57</v>
      </c>
      <c r="E63" s="104">
        <v>69</v>
      </c>
      <c r="F63" s="105">
        <v>83</v>
      </c>
      <c r="G63" s="106">
        <v>35</v>
      </c>
      <c r="H63" s="104">
        <v>0</v>
      </c>
      <c r="I63" s="105">
        <v>0</v>
      </c>
      <c r="J63" s="106">
        <v>0</v>
      </c>
      <c r="K63" s="104">
        <v>0</v>
      </c>
      <c r="L63" s="105">
        <v>0</v>
      </c>
      <c r="M63" s="106">
        <v>0</v>
      </c>
      <c r="N63" s="104">
        <v>0</v>
      </c>
      <c r="O63" s="105">
        <v>0</v>
      </c>
      <c r="P63" s="106">
        <v>0</v>
      </c>
      <c r="Q63" s="104">
        <v>0</v>
      </c>
      <c r="R63" s="105">
        <v>0</v>
      </c>
      <c r="S63" s="106">
        <v>0</v>
      </c>
      <c r="T63" s="104">
        <f t="shared" si="7"/>
        <v>186</v>
      </c>
      <c r="U63" s="105">
        <f t="shared" si="7"/>
        <v>250</v>
      </c>
      <c r="V63" s="107">
        <f t="shared" si="7"/>
        <v>92</v>
      </c>
      <c r="W63" s="111">
        <f>AVERAGE(T63:V63)</f>
        <v>176</v>
      </c>
    </row>
    <row r="64" spans="1:23" s="109" customFormat="1" ht="17.25" customHeight="1" x14ac:dyDescent="0.25">
      <c r="A64" s="110"/>
      <c r="B64" s="104"/>
      <c r="C64" s="105"/>
      <c r="D64" s="106"/>
      <c r="E64" s="104"/>
      <c r="F64" s="105"/>
      <c r="G64" s="106"/>
      <c r="H64" s="104"/>
      <c r="I64" s="105"/>
      <c r="J64" s="106"/>
      <c r="K64" s="104"/>
      <c r="L64" s="105"/>
      <c r="M64" s="106"/>
      <c r="N64" s="104"/>
      <c r="O64" s="105"/>
      <c r="P64" s="106"/>
      <c r="Q64" s="104"/>
      <c r="R64" s="105"/>
      <c r="S64" s="106"/>
      <c r="T64" s="104"/>
      <c r="U64" s="105"/>
      <c r="V64" s="107"/>
      <c r="W64" s="111"/>
    </row>
    <row r="65" spans="1:23" s="109" customFormat="1" ht="17.25" customHeight="1" x14ac:dyDescent="0.25">
      <c r="A65" s="112" t="s">
        <v>132</v>
      </c>
      <c r="B65" s="20">
        <v>0</v>
      </c>
      <c r="C65" s="22">
        <v>0</v>
      </c>
      <c r="D65" s="24">
        <v>0</v>
      </c>
      <c r="E65" s="20">
        <v>89</v>
      </c>
      <c r="F65" s="22">
        <v>105</v>
      </c>
      <c r="G65" s="24">
        <v>43</v>
      </c>
      <c r="H65" s="20">
        <v>0</v>
      </c>
      <c r="I65" s="22">
        <v>81</v>
      </c>
      <c r="J65" s="24">
        <v>47</v>
      </c>
      <c r="K65" s="20">
        <v>0</v>
      </c>
      <c r="L65" s="22">
        <v>0</v>
      </c>
      <c r="M65" s="24">
        <v>0</v>
      </c>
      <c r="N65" s="20">
        <v>0</v>
      </c>
      <c r="O65" s="22">
        <v>0</v>
      </c>
      <c r="P65" s="24">
        <v>0</v>
      </c>
      <c r="Q65" s="20">
        <v>0</v>
      </c>
      <c r="R65" s="22">
        <v>0</v>
      </c>
      <c r="S65" s="24">
        <v>0</v>
      </c>
      <c r="T65" s="20">
        <f t="shared" ref="T65:V66" si="8">B65+E65+H65+K65+Q65+N65</f>
        <v>89</v>
      </c>
      <c r="U65" s="22">
        <f t="shared" si="8"/>
        <v>186</v>
      </c>
      <c r="V65" s="26">
        <f t="shared" si="8"/>
        <v>90</v>
      </c>
      <c r="W65" s="111">
        <f>AVERAGE(T65:V65)</f>
        <v>121.66666666666667</v>
      </c>
    </row>
    <row r="66" spans="1:23" s="109" customFormat="1" ht="17.25" customHeight="1" x14ac:dyDescent="0.25">
      <c r="A66" s="112" t="s">
        <v>133</v>
      </c>
      <c r="B66" s="20">
        <v>0</v>
      </c>
      <c r="C66" s="22">
        <v>0</v>
      </c>
      <c r="D66" s="24">
        <v>0</v>
      </c>
      <c r="E66" s="20">
        <v>8</v>
      </c>
      <c r="F66" s="22">
        <v>10</v>
      </c>
      <c r="G66" s="24">
        <v>10</v>
      </c>
      <c r="H66" s="20">
        <v>16</v>
      </c>
      <c r="I66" s="22">
        <v>0</v>
      </c>
      <c r="J66" s="24">
        <v>4</v>
      </c>
      <c r="K66" s="20">
        <v>0</v>
      </c>
      <c r="L66" s="22">
        <v>0</v>
      </c>
      <c r="M66" s="24">
        <v>0</v>
      </c>
      <c r="N66" s="20">
        <v>0</v>
      </c>
      <c r="O66" s="22">
        <v>0</v>
      </c>
      <c r="P66" s="24">
        <v>0</v>
      </c>
      <c r="Q66" s="20">
        <v>0</v>
      </c>
      <c r="R66" s="22">
        <v>0</v>
      </c>
      <c r="S66" s="24">
        <v>0</v>
      </c>
      <c r="T66" s="20">
        <f t="shared" si="8"/>
        <v>24</v>
      </c>
      <c r="U66" s="22">
        <f t="shared" si="8"/>
        <v>10</v>
      </c>
      <c r="V66" s="26">
        <f t="shared" si="8"/>
        <v>14</v>
      </c>
      <c r="W66" s="111">
        <f>AVERAGE(T66:V66)</f>
        <v>16</v>
      </c>
    </row>
    <row r="67" spans="1:23" s="109" customFormat="1" ht="17.25" customHeight="1" x14ac:dyDescent="0.25">
      <c r="A67" s="112"/>
      <c r="B67" s="20"/>
      <c r="C67" s="22"/>
      <c r="D67" s="24"/>
      <c r="E67" s="20"/>
      <c r="F67" s="22"/>
      <c r="G67" s="24"/>
      <c r="H67" s="20"/>
      <c r="I67" s="22"/>
      <c r="J67" s="24"/>
      <c r="K67" s="20"/>
      <c r="L67" s="22"/>
      <c r="M67" s="24"/>
      <c r="N67" s="20"/>
      <c r="O67" s="22"/>
      <c r="P67" s="24"/>
      <c r="Q67" s="20"/>
      <c r="R67" s="22"/>
      <c r="S67" s="24"/>
      <c r="T67" s="20"/>
      <c r="U67" s="22"/>
      <c r="V67" s="26"/>
      <c r="W67" s="111"/>
    </row>
    <row r="68" spans="1:23" s="109" customFormat="1" ht="17.25" customHeight="1" x14ac:dyDescent="0.25">
      <c r="A68" s="112" t="s">
        <v>109</v>
      </c>
      <c r="B68" s="20">
        <v>0</v>
      </c>
      <c r="C68" s="22">
        <v>0</v>
      </c>
      <c r="D68" s="24">
        <v>0</v>
      </c>
      <c r="E68" s="20">
        <v>0</v>
      </c>
      <c r="F68" s="22">
        <v>0</v>
      </c>
      <c r="G68" s="24">
        <v>0</v>
      </c>
      <c r="H68" s="20">
        <v>0</v>
      </c>
      <c r="I68" s="22">
        <v>0</v>
      </c>
      <c r="J68" s="24">
        <v>0</v>
      </c>
      <c r="K68" s="20">
        <v>0</v>
      </c>
      <c r="L68" s="22">
        <v>0</v>
      </c>
      <c r="M68" s="24">
        <v>0</v>
      </c>
      <c r="N68" s="20">
        <v>84</v>
      </c>
      <c r="O68" s="22">
        <v>56</v>
      </c>
      <c r="P68" s="24">
        <v>60</v>
      </c>
      <c r="Q68" s="20">
        <v>1020</v>
      </c>
      <c r="R68" s="22">
        <v>1866</v>
      </c>
      <c r="S68" s="24">
        <v>1574</v>
      </c>
      <c r="T68" s="20">
        <f>B68+E68+H68+K68+Q68+N68</f>
        <v>1104</v>
      </c>
      <c r="U68" s="22">
        <f>C68+F68+I68+L68+R68+O68</f>
        <v>1922</v>
      </c>
      <c r="V68" s="26">
        <f>D68+G68+J68+M68+S68+P68</f>
        <v>1634</v>
      </c>
      <c r="W68" s="111">
        <f>AVERAGE(T68:V68)</f>
        <v>1553.3333333333333</v>
      </c>
    </row>
    <row r="69" spans="1:23" s="109" customFormat="1" ht="17.25" customHeight="1" x14ac:dyDescent="0.25">
      <c r="A69" s="112"/>
      <c r="B69" s="104"/>
      <c r="C69" s="105"/>
      <c r="D69" s="106"/>
      <c r="E69" s="104"/>
      <c r="F69" s="105"/>
      <c r="G69" s="106"/>
      <c r="H69" s="104"/>
      <c r="I69" s="105"/>
      <c r="J69" s="106"/>
      <c r="K69" s="104"/>
      <c r="L69" s="105"/>
      <c r="M69" s="106"/>
      <c r="N69" s="104"/>
      <c r="O69" s="105"/>
      <c r="P69" s="106"/>
      <c r="Q69" s="104"/>
      <c r="R69" s="105"/>
      <c r="S69" s="106"/>
      <c r="T69" s="104"/>
      <c r="U69" s="105"/>
      <c r="V69" s="107"/>
      <c r="W69" s="111"/>
    </row>
    <row r="70" spans="1:23" s="109" customFormat="1" ht="17.25" customHeight="1" x14ac:dyDescent="0.25">
      <c r="A70" s="112" t="s">
        <v>11</v>
      </c>
      <c r="B70" s="20">
        <v>0</v>
      </c>
      <c r="C70" s="22">
        <v>0</v>
      </c>
      <c r="D70" s="24">
        <v>0</v>
      </c>
      <c r="E70" s="20">
        <v>15</v>
      </c>
      <c r="F70" s="22">
        <v>3</v>
      </c>
      <c r="G70" s="24">
        <v>0</v>
      </c>
      <c r="H70" s="20">
        <v>0</v>
      </c>
      <c r="I70" s="22">
        <v>0</v>
      </c>
      <c r="J70" s="24"/>
      <c r="K70" s="20">
        <v>0</v>
      </c>
      <c r="L70" s="22">
        <v>0</v>
      </c>
      <c r="M70" s="24">
        <v>0</v>
      </c>
      <c r="N70" s="20">
        <v>0</v>
      </c>
      <c r="O70" s="22">
        <v>0</v>
      </c>
      <c r="P70" s="24">
        <v>0</v>
      </c>
      <c r="Q70" s="20">
        <v>60</v>
      </c>
      <c r="R70" s="22">
        <v>102</v>
      </c>
      <c r="S70" s="24">
        <v>88</v>
      </c>
      <c r="T70" s="20">
        <f>B70+E70+H70+K70+Q70+N70</f>
        <v>75</v>
      </c>
      <c r="U70" s="22">
        <f>C70+F70+I70+L70+R70+O70</f>
        <v>105</v>
      </c>
      <c r="V70" s="26">
        <f>D70+G70+J70+M70+S70+P70</f>
        <v>88</v>
      </c>
      <c r="W70" s="111">
        <f>AVERAGE(T70:V70)</f>
        <v>89.333333333333329</v>
      </c>
    </row>
    <row r="71" spans="1:23" s="109" customFormat="1" ht="17.25" customHeight="1" x14ac:dyDescent="0.25">
      <c r="A71" s="112"/>
      <c r="B71" s="104"/>
      <c r="C71" s="105"/>
      <c r="D71" s="106"/>
      <c r="E71" s="104"/>
      <c r="F71" s="105"/>
      <c r="G71" s="106"/>
      <c r="H71" s="104"/>
      <c r="I71" s="105"/>
      <c r="J71" s="106"/>
      <c r="K71" s="104"/>
      <c r="L71" s="105"/>
      <c r="M71" s="106"/>
      <c r="N71" s="104"/>
      <c r="O71" s="105"/>
      <c r="P71" s="106"/>
      <c r="Q71" s="104"/>
      <c r="R71" s="105"/>
      <c r="S71" s="106"/>
      <c r="T71" s="104"/>
      <c r="U71" s="105"/>
      <c r="V71" s="107"/>
      <c r="W71" s="111"/>
    </row>
    <row r="72" spans="1:23" s="109" customFormat="1" ht="17.25" customHeight="1" x14ac:dyDescent="0.25">
      <c r="A72" s="110" t="s">
        <v>139</v>
      </c>
      <c r="B72" s="104">
        <v>631</v>
      </c>
      <c r="C72" s="105">
        <v>1021</v>
      </c>
      <c r="D72" s="106">
        <v>879</v>
      </c>
      <c r="E72" s="104">
        <v>357</v>
      </c>
      <c r="F72" s="105">
        <v>280</v>
      </c>
      <c r="G72" s="106">
        <v>341</v>
      </c>
      <c r="H72" s="104">
        <v>160</v>
      </c>
      <c r="I72" s="105">
        <v>180</v>
      </c>
      <c r="J72" s="106">
        <v>132</v>
      </c>
      <c r="K72" s="104">
        <v>219</v>
      </c>
      <c r="L72" s="105">
        <v>154</v>
      </c>
      <c r="M72" s="106">
        <v>175</v>
      </c>
      <c r="N72" s="104">
        <v>62</v>
      </c>
      <c r="O72" s="105">
        <v>44</v>
      </c>
      <c r="P72" s="106">
        <v>48</v>
      </c>
      <c r="Q72" s="104">
        <v>0</v>
      </c>
      <c r="R72" s="105">
        <v>0</v>
      </c>
      <c r="S72" s="106">
        <v>0</v>
      </c>
      <c r="T72" s="104">
        <f>B72+E72+H72+K72+Q72+N72</f>
        <v>1429</v>
      </c>
      <c r="U72" s="105">
        <f>C72+F72+I72+L72+R72+O72</f>
        <v>1679</v>
      </c>
      <c r="V72" s="107">
        <f>D72+G72+J72+M72+S72+P72</f>
        <v>1575</v>
      </c>
      <c r="W72" s="111">
        <f>AVERAGE(T72:V72)</f>
        <v>1561</v>
      </c>
    </row>
    <row r="73" spans="1:23" s="109" customFormat="1" ht="17.25" customHeight="1" x14ac:dyDescent="0.25">
      <c r="A73" s="110"/>
      <c r="B73" s="104"/>
      <c r="C73" s="105"/>
      <c r="D73" s="106"/>
      <c r="E73" s="104"/>
      <c r="F73" s="105"/>
      <c r="G73" s="106"/>
      <c r="H73" s="104"/>
      <c r="I73" s="105"/>
      <c r="J73" s="106"/>
      <c r="K73" s="104"/>
      <c r="L73" s="105"/>
      <c r="M73" s="106"/>
      <c r="N73" s="104"/>
      <c r="O73" s="105"/>
      <c r="P73" s="106"/>
      <c r="Q73" s="104"/>
      <c r="R73" s="105"/>
      <c r="S73" s="106"/>
      <c r="T73" s="104"/>
      <c r="U73" s="105"/>
      <c r="V73" s="107"/>
      <c r="W73" s="111"/>
    </row>
    <row r="74" spans="1:23" s="109" customFormat="1" ht="17.25" customHeight="1" x14ac:dyDescent="0.25">
      <c r="A74" s="110" t="s">
        <v>6</v>
      </c>
      <c r="B74" s="104">
        <v>610</v>
      </c>
      <c r="C74" s="105">
        <v>721</v>
      </c>
      <c r="D74" s="106">
        <v>640</v>
      </c>
      <c r="E74" s="104">
        <v>1060</v>
      </c>
      <c r="F74" s="105">
        <v>870</v>
      </c>
      <c r="G74" s="106">
        <v>997</v>
      </c>
      <c r="H74" s="104">
        <v>812</v>
      </c>
      <c r="I74" s="105">
        <v>567</v>
      </c>
      <c r="J74" s="106">
        <v>507</v>
      </c>
      <c r="K74" s="104">
        <v>1877</v>
      </c>
      <c r="L74" s="105">
        <v>2134</v>
      </c>
      <c r="M74" s="106">
        <v>2048</v>
      </c>
      <c r="N74" s="104">
        <v>106</v>
      </c>
      <c r="O74" s="105">
        <v>104</v>
      </c>
      <c r="P74" s="106">
        <v>75</v>
      </c>
      <c r="Q74" s="104">
        <v>1218</v>
      </c>
      <c r="R74" s="105">
        <v>1500</v>
      </c>
      <c r="S74" s="106">
        <v>1130</v>
      </c>
      <c r="T74" s="104">
        <f>B74+E74+H74+K74+Q74+N74</f>
        <v>5683</v>
      </c>
      <c r="U74" s="105">
        <f>C74+F74+I74+L74+R74+O74</f>
        <v>5896</v>
      </c>
      <c r="V74" s="107">
        <f>D74+G74+J74+M74+S74+P74</f>
        <v>5397</v>
      </c>
      <c r="W74" s="111">
        <f>AVERAGE(T74:V74)</f>
        <v>5658.666666666667</v>
      </c>
    </row>
    <row r="75" spans="1:23" s="109" customFormat="1" ht="17.25" customHeight="1" x14ac:dyDescent="0.25">
      <c r="A75" s="112"/>
      <c r="B75" s="104"/>
      <c r="C75" s="105"/>
      <c r="D75" s="106"/>
      <c r="E75" s="104"/>
      <c r="F75" s="105"/>
      <c r="G75" s="106"/>
      <c r="H75" s="104"/>
      <c r="I75" s="105"/>
      <c r="J75" s="106"/>
      <c r="K75" s="104"/>
      <c r="L75" s="105"/>
      <c r="M75" s="106"/>
      <c r="N75" s="104"/>
      <c r="O75" s="105"/>
      <c r="P75" s="106"/>
      <c r="Q75" s="104"/>
      <c r="R75" s="105"/>
      <c r="S75" s="106"/>
      <c r="T75" s="104"/>
      <c r="U75" s="105"/>
      <c r="V75" s="107"/>
      <c r="W75" s="111"/>
    </row>
    <row r="76" spans="1:23" s="109" customFormat="1" ht="17.25" customHeight="1" x14ac:dyDescent="0.25">
      <c r="A76" s="110" t="s">
        <v>7</v>
      </c>
      <c r="B76" s="104">
        <v>0</v>
      </c>
      <c r="C76" s="105">
        <v>0</v>
      </c>
      <c r="D76" s="106">
        <v>0</v>
      </c>
      <c r="E76" s="104">
        <v>0</v>
      </c>
      <c r="F76" s="105">
        <v>0</v>
      </c>
      <c r="G76" s="106">
        <v>0</v>
      </c>
      <c r="H76" s="104">
        <v>0</v>
      </c>
      <c r="I76" s="105">
        <v>0</v>
      </c>
      <c r="J76" s="106">
        <v>0</v>
      </c>
      <c r="K76" s="104">
        <v>778</v>
      </c>
      <c r="L76" s="105">
        <v>906</v>
      </c>
      <c r="M76" s="106">
        <v>554</v>
      </c>
      <c r="N76" s="104">
        <v>0</v>
      </c>
      <c r="O76" s="105">
        <v>0</v>
      </c>
      <c r="P76" s="106">
        <v>0</v>
      </c>
      <c r="Q76" s="104">
        <v>0</v>
      </c>
      <c r="R76" s="105">
        <v>0</v>
      </c>
      <c r="S76" s="106">
        <v>0</v>
      </c>
      <c r="T76" s="104">
        <f>B76+E76+H76+K76+Q76+N76</f>
        <v>778</v>
      </c>
      <c r="U76" s="105">
        <f>C76+F76+I76+L76+R76+O76</f>
        <v>906</v>
      </c>
      <c r="V76" s="107">
        <f>D76+G76+J76+M76+S76+P76</f>
        <v>554</v>
      </c>
      <c r="W76" s="111">
        <f>AVERAGE(T76:V76)</f>
        <v>746</v>
      </c>
    </row>
    <row r="77" spans="1:23" s="109" customFormat="1" ht="17.25" customHeight="1" x14ac:dyDescent="0.25">
      <c r="A77" s="110"/>
      <c r="B77" s="104"/>
      <c r="C77" s="105"/>
      <c r="D77" s="106"/>
      <c r="E77" s="104"/>
      <c r="F77" s="105"/>
      <c r="G77" s="106"/>
      <c r="H77" s="104"/>
      <c r="I77" s="105"/>
      <c r="J77" s="106"/>
      <c r="K77" s="104"/>
      <c r="L77" s="105"/>
      <c r="M77" s="106"/>
      <c r="N77" s="104"/>
      <c r="O77" s="105"/>
      <c r="P77" s="106"/>
      <c r="Q77" s="104"/>
      <c r="R77" s="105"/>
      <c r="S77" s="106"/>
      <c r="T77" s="104"/>
      <c r="U77" s="105"/>
      <c r="V77" s="107"/>
      <c r="W77" s="111"/>
    </row>
    <row r="78" spans="1:23" s="109" customFormat="1" ht="17.25" customHeight="1" x14ac:dyDescent="0.25">
      <c r="A78" s="110" t="s">
        <v>116</v>
      </c>
      <c r="B78" s="104">
        <v>2827</v>
      </c>
      <c r="C78" s="105">
        <v>2784</v>
      </c>
      <c r="D78" s="106">
        <v>3165</v>
      </c>
      <c r="E78" s="104">
        <v>13098</v>
      </c>
      <c r="F78" s="105">
        <v>11696</v>
      </c>
      <c r="G78" s="106">
        <v>10575</v>
      </c>
      <c r="H78" s="104">
        <v>8323</v>
      </c>
      <c r="I78" s="105">
        <v>9978</v>
      </c>
      <c r="J78" s="106">
        <v>8063</v>
      </c>
      <c r="K78" s="104">
        <v>12261</v>
      </c>
      <c r="L78" s="105">
        <v>13512</v>
      </c>
      <c r="M78" s="106">
        <v>11705</v>
      </c>
      <c r="N78" s="104">
        <v>619</v>
      </c>
      <c r="O78" s="105">
        <v>593</v>
      </c>
      <c r="P78" s="106">
        <v>760</v>
      </c>
      <c r="Q78" s="104">
        <v>14325</v>
      </c>
      <c r="R78" s="105">
        <v>16463</v>
      </c>
      <c r="S78" s="106">
        <v>13737</v>
      </c>
      <c r="T78" s="104">
        <f t="shared" ref="T78:V81" si="9">B78+E78+H78+K78+Q78+N78</f>
        <v>51453</v>
      </c>
      <c r="U78" s="105">
        <f t="shared" si="9"/>
        <v>55026</v>
      </c>
      <c r="V78" s="107">
        <f t="shared" si="9"/>
        <v>48005</v>
      </c>
      <c r="W78" s="111">
        <f>AVERAGE(T78:V78)</f>
        <v>51494.666666666664</v>
      </c>
    </row>
    <row r="79" spans="1:23" s="109" customFormat="1" ht="17.25" customHeight="1" x14ac:dyDescent="0.25">
      <c r="A79" s="110" t="s">
        <v>117</v>
      </c>
      <c r="B79" s="20" t="s">
        <v>172</v>
      </c>
      <c r="C79" s="22" t="s">
        <v>172</v>
      </c>
      <c r="D79" s="24" t="s">
        <v>172</v>
      </c>
      <c r="E79" s="20" t="s">
        <v>172</v>
      </c>
      <c r="F79" s="22" t="s">
        <v>172</v>
      </c>
      <c r="G79" s="24" t="s">
        <v>172</v>
      </c>
      <c r="H79" s="20" t="s">
        <v>172</v>
      </c>
      <c r="I79" s="22" t="s">
        <v>172</v>
      </c>
      <c r="J79" s="24" t="s">
        <v>172</v>
      </c>
      <c r="K79" s="20" t="s">
        <v>172</v>
      </c>
      <c r="L79" s="22" t="s">
        <v>172</v>
      </c>
      <c r="M79" s="24" t="s">
        <v>172</v>
      </c>
      <c r="N79" s="20" t="s">
        <v>172</v>
      </c>
      <c r="O79" s="22" t="s">
        <v>172</v>
      </c>
      <c r="P79" s="24" t="s">
        <v>172</v>
      </c>
      <c r="Q79" s="20" t="s">
        <v>172</v>
      </c>
      <c r="R79" s="22" t="s">
        <v>172</v>
      </c>
      <c r="S79" s="24" t="s">
        <v>172</v>
      </c>
      <c r="T79" s="20" t="s">
        <v>172</v>
      </c>
      <c r="U79" s="22" t="s">
        <v>172</v>
      </c>
      <c r="V79" s="24" t="s">
        <v>172</v>
      </c>
      <c r="W79" s="64" t="s">
        <v>172</v>
      </c>
    </row>
    <row r="80" spans="1:23" s="109" customFormat="1" ht="17.25" customHeight="1" x14ac:dyDescent="0.25">
      <c r="A80" s="110" t="s">
        <v>105</v>
      </c>
      <c r="B80" s="104">
        <v>368</v>
      </c>
      <c r="C80" s="105">
        <v>1809</v>
      </c>
      <c r="D80" s="106">
        <v>693</v>
      </c>
      <c r="E80" s="104">
        <v>1002</v>
      </c>
      <c r="F80" s="105">
        <v>837</v>
      </c>
      <c r="G80" s="106">
        <v>843</v>
      </c>
      <c r="H80" s="104">
        <v>757</v>
      </c>
      <c r="I80" s="105">
        <v>495</v>
      </c>
      <c r="J80" s="106">
        <v>348</v>
      </c>
      <c r="K80" s="104">
        <v>1445</v>
      </c>
      <c r="L80" s="105">
        <v>2175</v>
      </c>
      <c r="M80" s="106">
        <v>1283</v>
      </c>
      <c r="N80" s="104">
        <v>0</v>
      </c>
      <c r="O80" s="105">
        <v>0</v>
      </c>
      <c r="P80" s="106">
        <v>0</v>
      </c>
      <c r="Q80" s="104">
        <v>0</v>
      </c>
      <c r="R80" s="105">
        <v>0</v>
      </c>
      <c r="S80" s="106">
        <v>0</v>
      </c>
      <c r="T80" s="104">
        <f t="shared" si="9"/>
        <v>3572</v>
      </c>
      <c r="U80" s="105">
        <f t="shared" si="9"/>
        <v>5316</v>
      </c>
      <c r="V80" s="107">
        <f t="shared" si="9"/>
        <v>3167</v>
      </c>
      <c r="W80" s="111">
        <f>AVERAGE(T80:V80)</f>
        <v>4018.3333333333335</v>
      </c>
    </row>
    <row r="81" spans="1:24" s="109" customFormat="1" ht="17.25" customHeight="1" x14ac:dyDescent="0.25">
      <c r="A81" s="110" t="s">
        <v>15</v>
      </c>
      <c r="B81" s="104">
        <v>98</v>
      </c>
      <c r="C81" s="105">
        <v>166</v>
      </c>
      <c r="D81" s="106">
        <v>0</v>
      </c>
      <c r="E81" s="104">
        <v>0</v>
      </c>
      <c r="F81" s="105">
        <v>0</v>
      </c>
      <c r="G81" s="106">
        <v>0</v>
      </c>
      <c r="H81" s="104">
        <v>0</v>
      </c>
      <c r="I81" s="105">
        <v>0</v>
      </c>
      <c r="J81" s="106">
        <v>0</v>
      </c>
      <c r="K81" s="104">
        <v>0</v>
      </c>
      <c r="L81" s="105">
        <v>0</v>
      </c>
      <c r="M81" s="106">
        <v>0</v>
      </c>
      <c r="N81" s="104">
        <v>0</v>
      </c>
      <c r="O81" s="105">
        <v>0</v>
      </c>
      <c r="P81" s="106">
        <v>0</v>
      </c>
      <c r="Q81" s="104">
        <v>0</v>
      </c>
      <c r="R81" s="105">
        <v>0</v>
      </c>
      <c r="S81" s="106">
        <v>0</v>
      </c>
      <c r="T81" s="104">
        <f t="shared" si="9"/>
        <v>98</v>
      </c>
      <c r="U81" s="105">
        <f t="shared" si="9"/>
        <v>166</v>
      </c>
      <c r="V81" s="107">
        <f t="shared" si="9"/>
        <v>0</v>
      </c>
      <c r="W81" s="111">
        <f>AVERAGE(T81:V81)</f>
        <v>88</v>
      </c>
    </row>
    <row r="82" spans="1:24" s="109" customFormat="1" ht="17.25" customHeight="1" thickBot="1" x14ac:dyDescent="0.3">
      <c r="A82" s="113"/>
      <c r="B82" s="21"/>
      <c r="C82" s="23"/>
      <c r="D82" s="25"/>
      <c r="E82" s="21"/>
      <c r="F82" s="23"/>
      <c r="G82" s="25"/>
      <c r="H82" s="21"/>
      <c r="I82" s="23"/>
      <c r="J82" s="25"/>
      <c r="K82" s="21"/>
      <c r="L82" s="23"/>
      <c r="M82" s="25"/>
      <c r="N82" s="21"/>
      <c r="O82" s="23"/>
      <c r="P82" s="25"/>
      <c r="Q82" s="21"/>
      <c r="R82" s="23"/>
      <c r="S82" s="25"/>
      <c r="T82" s="21"/>
      <c r="U82" s="23"/>
      <c r="V82" s="27"/>
      <c r="W82" s="114"/>
    </row>
    <row r="83" spans="1:24" s="109" customFormat="1" ht="17.25" customHeight="1" thickBot="1" x14ac:dyDescent="0.3">
      <c r="A83" s="115" t="s">
        <v>135</v>
      </c>
      <c r="B83" s="116">
        <f t="shared" ref="B83:G83" si="10">SUM(B11:B81)</f>
        <v>14092</v>
      </c>
      <c r="C83" s="117">
        <f t="shared" si="10"/>
        <v>18851</v>
      </c>
      <c r="D83" s="118">
        <f t="shared" si="10"/>
        <v>18147</v>
      </c>
      <c r="E83" s="116">
        <f t="shared" si="10"/>
        <v>27712</v>
      </c>
      <c r="F83" s="117">
        <f t="shared" si="10"/>
        <v>24531</v>
      </c>
      <c r="G83" s="118">
        <f t="shared" si="10"/>
        <v>23058</v>
      </c>
      <c r="H83" s="116">
        <f>SUM(H11:H81)</f>
        <v>17562.2</v>
      </c>
      <c r="I83" s="117">
        <f>SUM(I11:I81)</f>
        <v>19885</v>
      </c>
      <c r="J83" s="118">
        <f t="shared" ref="J83:V83" si="11">SUM(J11:J81)</f>
        <v>17765</v>
      </c>
      <c r="K83" s="116">
        <f t="shared" si="11"/>
        <v>51417</v>
      </c>
      <c r="L83" s="117">
        <f t="shared" si="11"/>
        <v>58673</v>
      </c>
      <c r="M83" s="118">
        <f t="shared" si="11"/>
        <v>52334</v>
      </c>
      <c r="N83" s="116">
        <f t="shared" si="11"/>
        <v>2462</v>
      </c>
      <c r="O83" s="117">
        <f t="shared" si="11"/>
        <v>2036</v>
      </c>
      <c r="P83" s="118">
        <f t="shared" si="11"/>
        <v>3263</v>
      </c>
      <c r="Q83" s="116">
        <f t="shared" si="11"/>
        <v>71006</v>
      </c>
      <c r="R83" s="117">
        <f t="shared" si="11"/>
        <v>77817</v>
      </c>
      <c r="S83" s="118">
        <f t="shared" si="11"/>
        <v>72834</v>
      </c>
      <c r="T83" s="116">
        <f t="shared" si="11"/>
        <v>184251.2</v>
      </c>
      <c r="U83" s="117">
        <f t="shared" si="11"/>
        <v>201793</v>
      </c>
      <c r="V83" s="119">
        <f t="shared" si="11"/>
        <v>187401</v>
      </c>
      <c r="W83" s="120">
        <f>AVERAGE(T83:V83)</f>
        <v>191148.4</v>
      </c>
    </row>
    <row r="84" spans="1:24" s="109" customFormat="1" ht="17.25" customHeight="1" thickBot="1" x14ac:dyDescent="0.25">
      <c r="A84" s="121"/>
      <c r="B84" s="122"/>
      <c r="C84" s="122"/>
      <c r="D84" s="122"/>
      <c r="E84" s="122"/>
      <c r="F84" s="122"/>
      <c r="G84" s="122"/>
      <c r="H84" s="123"/>
      <c r="I84" s="123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</row>
    <row r="85" spans="1:24" s="109" customFormat="1" ht="17.25" customHeight="1" x14ac:dyDescent="0.25">
      <c r="A85" s="121"/>
      <c r="B85" s="89" t="s">
        <v>106</v>
      </c>
      <c r="C85" s="90"/>
      <c r="D85" s="91"/>
      <c r="E85" s="89" t="s">
        <v>90</v>
      </c>
      <c r="F85" s="90"/>
      <c r="G85" s="91"/>
      <c r="H85" s="89" t="s">
        <v>107</v>
      </c>
      <c r="I85" s="90"/>
      <c r="J85" s="91"/>
      <c r="K85" s="89" t="s">
        <v>108</v>
      </c>
      <c r="L85" s="90"/>
      <c r="M85" s="91"/>
      <c r="N85" s="89" t="s">
        <v>126</v>
      </c>
      <c r="O85" s="90"/>
      <c r="P85" s="91"/>
      <c r="Q85" s="121"/>
      <c r="R85" s="121"/>
      <c r="S85" s="121"/>
      <c r="T85" s="145" t="s">
        <v>143</v>
      </c>
      <c r="U85" s="146"/>
      <c r="V85" s="146"/>
      <c r="W85" s="147"/>
    </row>
    <row r="86" spans="1:24" s="109" customFormat="1" ht="17.25" customHeight="1" x14ac:dyDescent="0.25">
      <c r="B86" s="93" t="s">
        <v>20</v>
      </c>
      <c r="C86" s="88"/>
      <c r="D86" s="94"/>
      <c r="E86" s="93" t="s">
        <v>20</v>
      </c>
      <c r="F86" s="88"/>
      <c r="G86" s="94"/>
      <c r="H86" s="93" t="s">
        <v>20</v>
      </c>
      <c r="I86" s="88"/>
      <c r="J86" s="94"/>
      <c r="K86" s="93" t="s">
        <v>20</v>
      </c>
      <c r="L86" s="88"/>
      <c r="M86" s="94"/>
      <c r="N86" s="93" t="s">
        <v>20</v>
      </c>
      <c r="O86" s="88"/>
      <c r="P86" s="94"/>
      <c r="Q86" s="139"/>
      <c r="R86" s="140"/>
      <c r="S86" s="142"/>
      <c r="T86" s="124"/>
      <c r="W86" s="125"/>
    </row>
    <row r="87" spans="1:24" s="109" customFormat="1" ht="17.25" customHeight="1" x14ac:dyDescent="0.25">
      <c r="A87" s="126" t="s">
        <v>140</v>
      </c>
      <c r="B87" s="127">
        <v>2019</v>
      </c>
      <c r="C87" s="128">
        <v>2020</v>
      </c>
      <c r="D87" s="129">
        <v>2021</v>
      </c>
      <c r="E87" s="127">
        <v>2019</v>
      </c>
      <c r="F87" s="128">
        <v>2020</v>
      </c>
      <c r="G87" s="129">
        <v>2021</v>
      </c>
      <c r="H87" s="127">
        <v>2019</v>
      </c>
      <c r="I87" s="128">
        <v>2020</v>
      </c>
      <c r="J87" s="129">
        <v>2021</v>
      </c>
      <c r="K87" s="127">
        <v>2019</v>
      </c>
      <c r="L87" s="128">
        <v>2020</v>
      </c>
      <c r="M87" s="129">
        <v>2021</v>
      </c>
      <c r="N87" s="127">
        <v>2019</v>
      </c>
      <c r="O87" s="128">
        <v>2020</v>
      </c>
      <c r="P87" s="129">
        <v>2021</v>
      </c>
      <c r="Q87" s="152"/>
      <c r="R87" s="148"/>
      <c r="S87" s="149"/>
      <c r="T87" s="127">
        <v>2019</v>
      </c>
      <c r="U87" s="128">
        <v>2020</v>
      </c>
      <c r="V87" s="129">
        <v>2021</v>
      </c>
      <c r="W87" s="130" t="s">
        <v>150</v>
      </c>
    </row>
    <row r="88" spans="1:24" s="109" customFormat="1" ht="17.25" customHeight="1" x14ac:dyDescent="0.25">
      <c r="A88" s="131" t="s">
        <v>12</v>
      </c>
      <c r="B88" s="104">
        <v>198</v>
      </c>
      <c r="C88" s="105">
        <v>182</v>
      </c>
      <c r="D88" s="106">
        <v>139</v>
      </c>
      <c r="E88" s="104">
        <v>35</v>
      </c>
      <c r="F88" s="105">
        <v>22</v>
      </c>
      <c r="G88" s="106">
        <v>21</v>
      </c>
      <c r="H88" s="104">
        <v>201</v>
      </c>
      <c r="I88" s="105">
        <v>292</v>
      </c>
      <c r="J88" s="106">
        <v>180</v>
      </c>
      <c r="K88" s="104">
        <v>191</v>
      </c>
      <c r="L88" s="105">
        <v>367</v>
      </c>
      <c r="M88" s="106">
        <v>199</v>
      </c>
      <c r="N88" s="104">
        <v>148</v>
      </c>
      <c r="O88" s="105">
        <v>120</v>
      </c>
      <c r="P88" s="106">
        <v>60</v>
      </c>
      <c r="Q88" s="153"/>
      <c r="R88" s="150"/>
      <c r="S88" s="151"/>
      <c r="T88" s="104">
        <f t="shared" ref="T88:V89" si="12">B88+E88+H88+K88+N88</f>
        <v>773</v>
      </c>
      <c r="U88" s="105">
        <f t="shared" si="12"/>
        <v>983</v>
      </c>
      <c r="V88" s="106">
        <f t="shared" si="12"/>
        <v>599</v>
      </c>
      <c r="W88" s="132">
        <f>AVERAGE(T88:V88)</f>
        <v>785</v>
      </c>
    </row>
    <row r="89" spans="1:24" s="109" customFormat="1" ht="17.25" customHeight="1" thickBot="1" x14ac:dyDescent="0.3">
      <c r="A89" s="133" t="s">
        <v>141</v>
      </c>
      <c r="B89" s="21">
        <v>0</v>
      </c>
      <c r="C89" s="23">
        <v>0</v>
      </c>
      <c r="D89" s="25">
        <v>0</v>
      </c>
      <c r="E89" s="21">
        <v>17</v>
      </c>
      <c r="F89" s="23">
        <v>49</v>
      </c>
      <c r="G89" s="25">
        <v>14</v>
      </c>
      <c r="H89" s="21">
        <v>703</v>
      </c>
      <c r="I89" s="23">
        <v>855</v>
      </c>
      <c r="J89" s="25">
        <v>910</v>
      </c>
      <c r="K89" s="21">
        <v>0</v>
      </c>
      <c r="L89" s="23">
        <v>0</v>
      </c>
      <c r="M89" s="25">
        <v>0</v>
      </c>
      <c r="N89" s="21">
        <v>30</v>
      </c>
      <c r="O89" s="23">
        <v>76</v>
      </c>
      <c r="P89" s="25">
        <v>16</v>
      </c>
      <c r="Q89" s="153"/>
      <c r="R89" s="150"/>
      <c r="S89" s="151"/>
      <c r="T89" s="21">
        <f t="shared" si="12"/>
        <v>750</v>
      </c>
      <c r="U89" s="23">
        <f t="shared" si="12"/>
        <v>980</v>
      </c>
      <c r="V89" s="25">
        <f t="shared" si="12"/>
        <v>940</v>
      </c>
      <c r="W89" s="134">
        <f>AVERAGE(T89:V89)</f>
        <v>890</v>
      </c>
    </row>
    <row r="90" spans="1:24" s="109" customFormat="1" ht="17.25" customHeight="1" x14ac:dyDescent="0.25">
      <c r="A90" s="135"/>
      <c r="B90" s="123"/>
      <c r="C90" s="123"/>
      <c r="D90" s="123"/>
      <c r="E90" s="18"/>
      <c r="F90" s="18"/>
      <c r="G90" s="18"/>
      <c r="H90" s="123"/>
      <c r="I90" s="123"/>
      <c r="J90" s="123"/>
      <c r="K90" s="123"/>
      <c r="L90" s="123"/>
      <c r="M90" s="123"/>
      <c r="N90" s="123"/>
      <c r="O90" s="123"/>
      <c r="P90" s="123"/>
      <c r="Q90" s="122"/>
      <c r="R90" s="122"/>
      <c r="S90" s="122"/>
    </row>
    <row r="91" spans="1:24" s="109" customFormat="1" ht="44.25" customHeight="1" x14ac:dyDescent="0.2">
      <c r="A91" s="121"/>
      <c r="X91" s="136"/>
    </row>
    <row r="92" spans="1:24" s="109" customFormat="1" ht="23.25" x14ac:dyDescent="0.35">
      <c r="A92" s="137" t="s">
        <v>183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6"/>
    </row>
    <row r="93" spans="1:24" s="109" customFormat="1" ht="17.25" customHeight="1" thickBot="1" x14ac:dyDescent="0.25">
      <c r="A93" s="121"/>
      <c r="X93" s="136"/>
    </row>
    <row r="94" spans="1:24" s="109" customFormat="1" ht="17.25" customHeight="1" x14ac:dyDescent="0.25">
      <c r="A94" s="121"/>
      <c r="B94" s="89" t="s">
        <v>106</v>
      </c>
      <c r="C94" s="90"/>
      <c r="D94" s="91"/>
      <c r="E94" s="89" t="s">
        <v>90</v>
      </c>
      <c r="F94" s="90"/>
      <c r="G94" s="91"/>
      <c r="H94" s="89" t="s">
        <v>107</v>
      </c>
      <c r="I94" s="90"/>
      <c r="J94" s="91"/>
      <c r="K94" s="89" t="s">
        <v>108</v>
      </c>
      <c r="L94" s="90"/>
      <c r="M94" s="91"/>
      <c r="N94" s="121"/>
      <c r="O94" s="121"/>
      <c r="P94" s="121"/>
      <c r="Q94" s="121"/>
      <c r="R94" s="121"/>
      <c r="S94" s="121"/>
      <c r="T94" s="145" t="s">
        <v>144</v>
      </c>
      <c r="U94" s="146"/>
      <c r="V94" s="146"/>
      <c r="W94" s="147"/>
    </row>
    <row r="95" spans="1:24" s="109" customFormat="1" ht="17.25" customHeight="1" x14ac:dyDescent="0.25">
      <c r="B95" s="93" t="s">
        <v>146</v>
      </c>
      <c r="C95" s="88"/>
      <c r="D95" s="94"/>
      <c r="E95" s="93" t="s">
        <v>146</v>
      </c>
      <c r="F95" s="88"/>
      <c r="G95" s="94"/>
      <c r="H95" s="93" t="s">
        <v>147</v>
      </c>
      <c r="I95" s="88"/>
      <c r="J95" s="94"/>
      <c r="K95" s="93" t="s">
        <v>148</v>
      </c>
      <c r="L95" s="88"/>
      <c r="M95" s="94"/>
      <c r="N95" s="139"/>
      <c r="O95" s="140"/>
      <c r="P95" s="140"/>
      <c r="Q95" s="141"/>
      <c r="R95" s="140"/>
      <c r="S95" s="142"/>
      <c r="T95" s="124"/>
      <c r="W95" s="125"/>
    </row>
    <row r="96" spans="1:24" s="109" customFormat="1" ht="17.25" customHeight="1" x14ac:dyDescent="0.25">
      <c r="A96" s="126" t="s">
        <v>149</v>
      </c>
      <c r="B96" s="127">
        <v>2019</v>
      </c>
      <c r="C96" s="128">
        <v>2020</v>
      </c>
      <c r="D96" s="129">
        <v>2021</v>
      </c>
      <c r="E96" s="127">
        <v>2019</v>
      </c>
      <c r="F96" s="128">
        <v>2020</v>
      </c>
      <c r="G96" s="129">
        <v>2021</v>
      </c>
      <c r="H96" s="127">
        <v>2019</v>
      </c>
      <c r="I96" s="128">
        <v>2020</v>
      </c>
      <c r="J96" s="129">
        <v>2021</v>
      </c>
      <c r="K96" s="127">
        <v>2019</v>
      </c>
      <c r="L96" s="128">
        <v>2020</v>
      </c>
      <c r="M96" s="129">
        <v>2021</v>
      </c>
      <c r="N96" s="152"/>
      <c r="O96" s="148"/>
      <c r="P96" s="148"/>
      <c r="Q96" s="148"/>
      <c r="R96" s="148"/>
      <c r="S96" s="149"/>
      <c r="T96" s="127">
        <v>2019</v>
      </c>
      <c r="U96" s="128">
        <v>2020</v>
      </c>
      <c r="V96" s="129">
        <v>2021</v>
      </c>
      <c r="W96" s="130" t="s">
        <v>150</v>
      </c>
    </row>
    <row r="97" spans="1:23" s="109" customFormat="1" ht="17.25" customHeight="1" x14ac:dyDescent="0.25">
      <c r="A97" s="110" t="s">
        <v>145</v>
      </c>
      <c r="B97" s="104">
        <v>420</v>
      </c>
      <c r="C97" s="105">
        <v>848</v>
      </c>
      <c r="D97" s="106">
        <v>742</v>
      </c>
      <c r="E97" s="104">
        <v>403</v>
      </c>
      <c r="F97" s="105">
        <v>247</v>
      </c>
      <c r="G97" s="106">
        <v>487</v>
      </c>
      <c r="H97" s="104">
        <v>648</v>
      </c>
      <c r="I97" s="105">
        <v>859</v>
      </c>
      <c r="J97" s="106">
        <v>838</v>
      </c>
      <c r="K97" s="104">
        <v>1965</v>
      </c>
      <c r="L97" s="105">
        <v>1675</v>
      </c>
      <c r="M97" s="106">
        <v>1428</v>
      </c>
      <c r="N97" s="153"/>
      <c r="O97" s="150"/>
      <c r="P97" s="150"/>
      <c r="Q97" s="150"/>
      <c r="R97" s="150"/>
      <c r="S97" s="151"/>
      <c r="T97" s="104">
        <f t="shared" ref="T97:V98" si="13">B97+E97+H97+K97+N97</f>
        <v>3436</v>
      </c>
      <c r="U97" s="105">
        <f t="shared" si="13"/>
        <v>3629</v>
      </c>
      <c r="V97" s="106">
        <f t="shared" si="13"/>
        <v>3495</v>
      </c>
      <c r="W97" s="132">
        <f>AVERAGE(T97:V97)</f>
        <v>3520</v>
      </c>
    </row>
    <row r="98" spans="1:23" s="109" customFormat="1" ht="17.25" customHeight="1" thickBot="1" x14ac:dyDescent="0.3">
      <c r="A98" s="110" t="s">
        <v>225</v>
      </c>
      <c r="B98" s="21">
        <v>288</v>
      </c>
      <c r="C98" s="23">
        <v>172</v>
      </c>
      <c r="D98" s="25">
        <v>361</v>
      </c>
      <c r="E98" s="21">
        <v>930</v>
      </c>
      <c r="F98" s="23">
        <v>632</v>
      </c>
      <c r="G98" s="25">
        <v>1060</v>
      </c>
      <c r="H98" s="21">
        <v>968</v>
      </c>
      <c r="I98" s="23">
        <v>839</v>
      </c>
      <c r="J98" s="25">
        <v>823</v>
      </c>
      <c r="K98" s="21">
        <v>1404</v>
      </c>
      <c r="L98" s="23">
        <v>1106</v>
      </c>
      <c r="M98" s="25">
        <v>1864</v>
      </c>
      <c r="N98" s="153"/>
      <c r="O98" s="150"/>
      <c r="P98" s="150"/>
      <c r="Q98" s="150"/>
      <c r="R98" s="150"/>
      <c r="S98" s="151"/>
      <c r="T98" s="21">
        <f t="shared" si="13"/>
        <v>3590</v>
      </c>
      <c r="U98" s="23">
        <f t="shared" si="13"/>
        <v>2749</v>
      </c>
      <c r="V98" s="25">
        <f t="shared" si="13"/>
        <v>4108</v>
      </c>
      <c r="W98" s="134">
        <f>AVERAGE(T98:V98)</f>
        <v>3482.3333333333335</v>
      </c>
    </row>
  </sheetData>
  <mergeCells count="12">
    <mergeCell ref="T7:W7"/>
    <mergeCell ref="T85:W85"/>
    <mergeCell ref="Q87:S87"/>
    <mergeCell ref="Q88:S88"/>
    <mergeCell ref="Q89:S89"/>
    <mergeCell ref="T94:W94"/>
    <mergeCell ref="Q96:S96"/>
    <mergeCell ref="Q97:S97"/>
    <mergeCell ref="Q98:S98"/>
    <mergeCell ref="N96:P96"/>
    <mergeCell ref="N97:P97"/>
    <mergeCell ref="N98:P98"/>
  </mergeCells>
  <pageMargins left="0.25" right="0.25" top="0.75" bottom="0.75" header="0.3" footer="0.3"/>
  <pageSetup paperSize="8" scale="5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zoomScale="85" zoomScaleNormal="85" workbookViewId="0"/>
  </sheetViews>
  <sheetFormatPr defaultRowHeight="12.75" x14ac:dyDescent="0.2"/>
  <cols>
    <col min="1" max="1" width="82.85546875" customWidth="1"/>
    <col min="2" max="2" width="17.42578125" customWidth="1"/>
    <col min="3" max="3" width="18.28515625" customWidth="1"/>
    <col min="4" max="4" width="18.28515625" style="16" customWidth="1"/>
    <col min="5" max="5" width="9.140625" style="16"/>
    <col min="6" max="6" width="24.28515625" customWidth="1"/>
  </cols>
  <sheetData>
    <row r="1" spans="1:7" ht="23.25" x14ac:dyDescent="0.35">
      <c r="A1" s="19" t="s">
        <v>179</v>
      </c>
      <c r="B1" s="8"/>
      <c r="C1" s="8"/>
      <c r="D1" s="8"/>
      <c r="F1" s="8"/>
    </row>
    <row r="2" spans="1:7" s="16" customFormat="1" ht="24" thickBot="1" x14ac:dyDescent="0.4">
      <c r="A2" s="19"/>
      <c r="B2" s="8"/>
      <c r="C2" s="8"/>
      <c r="D2" s="8"/>
      <c r="F2" s="8"/>
    </row>
    <row r="3" spans="1:7" ht="24" thickBot="1" x14ac:dyDescent="0.4">
      <c r="A3" s="19"/>
      <c r="B3" s="157" t="s">
        <v>173</v>
      </c>
      <c r="C3" s="158"/>
      <c r="D3" s="159"/>
      <c r="F3" s="71" t="s">
        <v>174</v>
      </c>
    </row>
    <row r="4" spans="1:7" s="15" customFormat="1" ht="17.25" customHeight="1" x14ac:dyDescent="0.25">
      <c r="A4" s="28"/>
      <c r="B4" s="77" t="s">
        <v>153</v>
      </c>
      <c r="C4" s="78" t="s">
        <v>152</v>
      </c>
      <c r="D4" s="79" t="s">
        <v>165</v>
      </c>
      <c r="E4" s="80"/>
      <c r="F4" s="81" t="s">
        <v>154</v>
      </c>
      <c r="G4" s="8"/>
    </row>
    <row r="5" spans="1:7" ht="17.25" customHeight="1" thickBot="1" x14ac:dyDescent="0.3">
      <c r="A5" s="29"/>
      <c r="B5" s="72" t="s">
        <v>151</v>
      </c>
      <c r="C5" s="73" t="s">
        <v>151</v>
      </c>
      <c r="D5" s="74" t="s">
        <v>151</v>
      </c>
      <c r="E5" s="75"/>
      <c r="F5" s="76" t="s">
        <v>151</v>
      </c>
      <c r="G5" s="7"/>
    </row>
    <row r="6" spans="1:7" ht="17.25" customHeight="1" x14ac:dyDescent="0.2">
      <c r="A6" s="30" t="s">
        <v>17</v>
      </c>
      <c r="B6" s="36"/>
      <c r="C6" s="40"/>
      <c r="D6" s="65"/>
      <c r="F6" s="44"/>
      <c r="G6" s="7"/>
    </row>
    <row r="7" spans="1:7" ht="17.25" customHeight="1" x14ac:dyDescent="0.2">
      <c r="A7" s="51" t="s">
        <v>157</v>
      </c>
      <c r="B7" s="37">
        <v>12</v>
      </c>
      <c r="C7" s="41">
        <v>36</v>
      </c>
      <c r="D7" s="66"/>
      <c r="F7" s="45"/>
      <c r="G7" s="7"/>
    </row>
    <row r="8" spans="1:7" s="16" customFormat="1" ht="17.25" customHeight="1" x14ac:dyDescent="0.2">
      <c r="A8" s="61"/>
      <c r="B8" s="37"/>
      <c r="C8" s="41"/>
      <c r="D8" s="66"/>
      <c r="F8" s="45"/>
      <c r="G8" s="7"/>
    </row>
    <row r="9" spans="1:7" ht="17.25" customHeight="1" x14ac:dyDescent="0.2">
      <c r="A9" s="62" t="s">
        <v>226</v>
      </c>
      <c r="B9" s="37"/>
      <c r="C9" s="41"/>
      <c r="D9" s="66">
        <v>1</v>
      </c>
      <c r="F9" s="45"/>
      <c r="G9" s="7"/>
    </row>
    <row r="10" spans="1:7" ht="17.25" customHeight="1" x14ac:dyDescent="0.2">
      <c r="A10" s="32"/>
      <c r="B10" s="37"/>
      <c r="C10" s="41"/>
      <c r="D10" s="66"/>
      <c r="F10" s="45"/>
      <c r="G10" s="7"/>
    </row>
    <row r="11" spans="1:7" ht="17.25" customHeight="1" x14ac:dyDescent="0.2">
      <c r="A11" s="52" t="s">
        <v>175</v>
      </c>
      <c r="B11" s="37"/>
      <c r="C11" s="41"/>
      <c r="D11" s="66"/>
      <c r="F11" s="45">
        <v>7</v>
      </c>
      <c r="G11" s="7"/>
    </row>
    <row r="12" spans="1:7" ht="17.25" customHeight="1" x14ac:dyDescent="0.2">
      <c r="A12" s="53" t="s">
        <v>28</v>
      </c>
      <c r="B12" s="37"/>
      <c r="C12" s="41"/>
      <c r="D12" s="66"/>
      <c r="F12" s="45"/>
      <c r="G12" s="7"/>
    </row>
    <row r="13" spans="1:7" ht="17.25" customHeight="1" thickBot="1" x14ac:dyDescent="0.25">
      <c r="A13" s="33"/>
      <c r="B13" s="38"/>
      <c r="C13" s="42"/>
      <c r="D13" s="67"/>
      <c r="F13" s="46"/>
      <c r="G13" s="7"/>
    </row>
    <row r="14" spans="1:7" ht="17.25" customHeight="1" x14ac:dyDescent="0.2">
      <c r="A14" s="30" t="s">
        <v>79</v>
      </c>
      <c r="B14" s="36"/>
      <c r="C14" s="40"/>
      <c r="D14" s="65"/>
      <c r="F14" s="44"/>
      <c r="G14" s="7"/>
    </row>
    <row r="15" spans="1:7" ht="17.25" customHeight="1" x14ac:dyDescent="0.2">
      <c r="A15" s="51" t="s">
        <v>155</v>
      </c>
      <c r="B15" s="37">
        <v>52</v>
      </c>
      <c r="C15" s="41">
        <f>B15*6</f>
        <v>312</v>
      </c>
      <c r="D15" s="66"/>
      <c r="F15" s="45"/>
      <c r="G15" s="7"/>
    </row>
    <row r="16" spans="1:7" ht="17.25" customHeight="1" x14ac:dyDescent="0.2">
      <c r="A16" s="54" t="s">
        <v>156</v>
      </c>
      <c r="B16" s="37">
        <v>1</v>
      </c>
      <c r="C16" s="82">
        <v>7.75</v>
      </c>
      <c r="D16" s="66"/>
      <c r="F16" s="45"/>
      <c r="G16" s="7"/>
    </row>
    <row r="17" spans="1:7" ht="17.25" customHeight="1" x14ac:dyDescent="0.2">
      <c r="A17" s="32"/>
      <c r="B17" s="37"/>
      <c r="C17" s="41"/>
      <c r="D17" s="66"/>
      <c r="F17" s="45"/>
      <c r="G17" s="7"/>
    </row>
    <row r="18" spans="1:7" ht="17.25" customHeight="1" x14ac:dyDescent="0.2">
      <c r="A18" s="52" t="s">
        <v>175</v>
      </c>
      <c r="B18" s="37"/>
      <c r="C18" s="41"/>
      <c r="D18" s="66"/>
      <c r="F18" s="45">
        <v>7</v>
      </c>
      <c r="G18" s="7"/>
    </row>
    <row r="19" spans="1:7" ht="17.25" customHeight="1" x14ac:dyDescent="0.2">
      <c r="A19" s="55" t="s">
        <v>159</v>
      </c>
      <c r="B19" s="37"/>
      <c r="C19" s="41"/>
      <c r="D19" s="66"/>
      <c r="F19" s="45"/>
      <c r="G19" s="7"/>
    </row>
    <row r="20" spans="1:7" ht="17.25" customHeight="1" thickBot="1" x14ac:dyDescent="0.25">
      <c r="A20" s="33"/>
      <c r="B20" s="38"/>
      <c r="C20" s="42"/>
      <c r="D20" s="67"/>
      <c r="F20" s="46"/>
      <c r="G20" s="7"/>
    </row>
    <row r="21" spans="1:7" ht="17.25" customHeight="1" x14ac:dyDescent="0.2">
      <c r="A21" s="30" t="s">
        <v>18</v>
      </c>
      <c r="B21" s="36"/>
      <c r="C21" s="40"/>
      <c r="D21" s="65"/>
      <c r="F21" s="44"/>
      <c r="G21" s="7"/>
    </row>
    <row r="22" spans="1:7" ht="17.25" customHeight="1" x14ac:dyDescent="0.2">
      <c r="A22" s="51" t="s">
        <v>158</v>
      </c>
      <c r="B22" s="37">
        <v>12</v>
      </c>
      <c r="C22" s="41">
        <f>B22*7</f>
        <v>84</v>
      </c>
      <c r="D22" s="66"/>
      <c r="F22" s="45"/>
      <c r="G22" s="7"/>
    </row>
    <row r="23" spans="1:7" ht="17.25" customHeight="1" x14ac:dyDescent="0.2">
      <c r="A23" s="56" t="s">
        <v>21</v>
      </c>
      <c r="B23" s="37"/>
      <c r="C23" s="41"/>
      <c r="D23" s="66"/>
      <c r="F23" s="45"/>
      <c r="G23" s="7"/>
    </row>
    <row r="24" spans="1:7" ht="17.25" customHeight="1" x14ac:dyDescent="0.2">
      <c r="A24" s="54" t="s">
        <v>22</v>
      </c>
      <c r="B24" s="37"/>
      <c r="C24" s="41"/>
      <c r="D24" s="66"/>
      <c r="F24" s="45"/>
      <c r="G24" s="7"/>
    </row>
    <row r="25" spans="1:7" s="16" customFormat="1" ht="17.25" customHeight="1" x14ac:dyDescent="0.2">
      <c r="A25" s="31"/>
      <c r="B25" s="37"/>
      <c r="C25" s="41"/>
      <c r="D25" s="66"/>
      <c r="F25" s="45"/>
      <c r="G25" s="7"/>
    </row>
    <row r="26" spans="1:7" ht="17.25" customHeight="1" x14ac:dyDescent="0.2">
      <c r="A26" s="52" t="s">
        <v>176</v>
      </c>
      <c r="B26" s="37"/>
      <c r="C26" s="41"/>
      <c r="D26" s="66"/>
      <c r="F26" s="45">
        <v>7</v>
      </c>
      <c r="G26" s="7"/>
    </row>
    <row r="27" spans="1:7" ht="17.25" customHeight="1" x14ac:dyDescent="0.2">
      <c r="A27" s="57" t="s">
        <v>169</v>
      </c>
      <c r="B27" s="37"/>
      <c r="C27" s="41"/>
      <c r="D27" s="66"/>
      <c r="F27" s="45"/>
      <c r="G27" s="7"/>
    </row>
    <row r="28" spans="1:7" s="16" customFormat="1" ht="17.25" customHeight="1" x14ac:dyDescent="0.2">
      <c r="A28" s="55" t="s">
        <v>168</v>
      </c>
      <c r="B28" s="37"/>
      <c r="C28" s="41"/>
      <c r="D28" s="66"/>
      <c r="F28" s="45"/>
      <c r="G28" s="7"/>
    </row>
    <row r="29" spans="1:7" ht="17.25" customHeight="1" thickBot="1" x14ac:dyDescent="0.25">
      <c r="A29" s="33"/>
      <c r="B29" s="38"/>
      <c r="C29" s="42"/>
      <c r="D29" s="67"/>
      <c r="F29" s="46"/>
      <c r="G29" s="7"/>
    </row>
    <row r="30" spans="1:7" ht="17.25" customHeight="1" x14ac:dyDescent="0.2">
      <c r="A30" s="30" t="s">
        <v>19</v>
      </c>
      <c r="B30" s="36"/>
      <c r="C30" s="40"/>
      <c r="D30" s="65"/>
      <c r="F30" s="44"/>
      <c r="G30" s="7"/>
    </row>
    <row r="31" spans="1:7" ht="17.25" customHeight="1" x14ac:dyDescent="0.2">
      <c r="A31" s="51" t="s">
        <v>170</v>
      </c>
      <c r="B31" s="37">
        <v>24</v>
      </c>
      <c r="C31" s="41">
        <f>24*5</f>
        <v>120</v>
      </c>
      <c r="D31" s="66"/>
      <c r="F31" s="45"/>
      <c r="G31" s="7"/>
    </row>
    <row r="32" spans="1:7" ht="17.25" customHeight="1" x14ac:dyDescent="0.2">
      <c r="A32" s="54" t="s">
        <v>162</v>
      </c>
      <c r="B32" s="37">
        <v>12</v>
      </c>
      <c r="C32" s="41">
        <v>96</v>
      </c>
      <c r="D32" s="66"/>
      <c r="F32" s="45"/>
      <c r="G32" s="7"/>
    </row>
    <row r="33" spans="1:7" s="16" customFormat="1" ht="17.25" customHeight="1" x14ac:dyDescent="0.2">
      <c r="A33" s="63"/>
      <c r="B33" s="37"/>
      <c r="C33" s="41"/>
      <c r="D33" s="66"/>
      <c r="F33" s="45"/>
      <c r="G33" s="7"/>
    </row>
    <row r="34" spans="1:7" s="16" customFormat="1" ht="17.25" customHeight="1" x14ac:dyDescent="0.2">
      <c r="A34" s="62" t="s">
        <v>227</v>
      </c>
      <c r="B34" s="37"/>
      <c r="C34" s="41"/>
      <c r="D34" s="66">
        <v>3</v>
      </c>
      <c r="F34" s="45"/>
      <c r="G34" s="7"/>
    </row>
    <row r="35" spans="1:7" ht="17.25" customHeight="1" x14ac:dyDescent="0.2">
      <c r="A35" s="31"/>
      <c r="B35" s="37"/>
      <c r="C35" s="41"/>
      <c r="D35" s="66"/>
      <c r="F35" s="45"/>
      <c r="G35" s="7"/>
    </row>
    <row r="36" spans="1:7" ht="17.25" customHeight="1" x14ac:dyDescent="0.2">
      <c r="A36" s="52" t="s">
        <v>177</v>
      </c>
      <c r="B36" s="37"/>
      <c r="C36" s="41"/>
      <c r="D36" s="66"/>
      <c r="F36" s="45">
        <v>7</v>
      </c>
      <c r="G36" s="7"/>
    </row>
    <row r="37" spans="1:7" ht="17.25" customHeight="1" x14ac:dyDescent="0.2">
      <c r="A37" s="58" t="s">
        <v>23</v>
      </c>
      <c r="B37" s="37"/>
      <c r="C37" s="41"/>
      <c r="D37" s="68"/>
      <c r="F37" s="47"/>
      <c r="G37" s="7"/>
    </row>
    <row r="38" spans="1:7" ht="17.25" customHeight="1" x14ac:dyDescent="0.2">
      <c r="A38" s="58" t="s">
        <v>24</v>
      </c>
      <c r="B38" s="37"/>
      <c r="C38" s="41"/>
      <c r="D38" s="68"/>
      <c r="F38" s="47"/>
      <c r="G38" s="7"/>
    </row>
    <row r="39" spans="1:7" ht="17.25" customHeight="1" x14ac:dyDescent="0.2">
      <c r="A39" s="58" t="s">
        <v>25</v>
      </c>
      <c r="B39" s="37"/>
      <c r="C39" s="41"/>
      <c r="D39" s="68"/>
      <c r="F39" s="47"/>
      <c r="G39" s="7"/>
    </row>
    <row r="40" spans="1:7" ht="17.25" customHeight="1" x14ac:dyDescent="0.2">
      <c r="A40" s="58" t="s">
        <v>26</v>
      </c>
      <c r="B40" s="37"/>
      <c r="C40" s="41"/>
      <c r="D40" s="68"/>
      <c r="F40" s="47"/>
      <c r="G40" s="7"/>
    </row>
    <row r="41" spans="1:7" ht="17.25" customHeight="1" x14ac:dyDescent="0.2">
      <c r="A41" s="53" t="s">
        <v>27</v>
      </c>
      <c r="B41" s="37"/>
      <c r="C41" s="41"/>
      <c r="D41" s="68"/>
      <c r="F41" s="47"/>
      <c r="G41" s="7"/>
    </row>
    <row r="42" spans="1:7" ht="17.25" customHeight="1" thickBot="1" x14ac:dyDescent="0.25">
      <c r="A42" s="33"/>
      <c r="B42" s="38"/>
      <c r="C42" s="42"/>
      <c r="D42" s="69"/>
      <c r="F42" s="48"/>
      <c r="G42" s="7"/>
    </row>
    <row r="43" spans="1:7" ht="17.25" customHeight="1" x14ac:dyDescent="0.2">
      <c r="A43" s="30" t="s">
        <v>160</v>
      </c>
      <c r="B43" s="36"/>
      <c r="C43" s="40"/>
      <c r="D43" s="65"/>
      <c r="F43" s="44"/>
      <c r="G43" s="7"/>
    </row>
    <row r="44" spans="1:7" ht="17.25" customHeight="1" x14ac:dyDescent="0.2">
      <c r="A44" s="51" t="s">
        <v>171</v>
      </c>
      <c r="B44" s="37">
        <v>10</v>
      </c>
      <c r="C44" s="41">
        <v>20</v>
      </c>
      <c r="D44" s="66"/>
      <c r="F44" s="45"/>
      <c r="G44" s="7"/>
    </row>
    <row r="45" spans="1:7" ht="17.25" customHeight="1" x14ac:dyDescent="0.2">
      <c r="A45" s="54" t="s">
        <v>161</v>
      </c>
      <c r="B45" s="37"/>
      <c r="C45" s="41"/>
      <c r="D45" s="66"/>
      <c r="F45" s="45"/>
      <c r="G45" s="7"/>
    </row>
    <row r="46" spans="1:7" s="16" customFormat="1" ht="17.25" customHeight="1" x14ac:dyDescent="0.2">
      <c r="A46" s="31"/>
      <c r="B46" s="37"/>
      <c r="C46" s="41"/>
      <c r="D46" s="66"/>
      <c r="F46" s="45"/>
      <c r="G46" s="7"/>
    </row>
    <row r="47" spans="1:7" s="16" customFormat="1" ht="17.25" customHeight="1" x14ac:dyDescent="0.2">
      <c r="A47" s="59" t="s">
        <v>164</v>
      </c>
      <c r="B47" s="37"/>
      <c r="C47" s="41"/>
      <c r="D47" s="66">
        <v>26</v>
      </c>
      <c r="F47" s="45"/>
      <c r="G47" s="7"/>
    </row>
    <row r="48" spans="1:7" ht="17.25" customHeight="1" x14ac:dyDescent="0.2">
      <c r="A48" s="60" t="s">
        <v>166</v>
      </c>
      <c r="B48" s="37"/>
      <c r="C48" s="41"/>
      <c r="D48" s="66"/>
      <c r="F48" s="45"/>
      <c r="G48" s="7"/>
    </row>
    <row r="49" spans="1:7" s="16" customFormat="1" ht="17.25" customHeight="1" x14ac:dyDescent="0.2">
      <c r="A49" s="31"/>
      <c r="B49" s="37"/>
      <c r="C49" s="41"/>
      <c r="D49" s="66"/>
      <c r="F49" s="45"/>
      <c r="G49" s="7"/>
    </row>
    <row r="50" spans="1:7" ht="17.25" customHeight="1" x14ac:dyDescent="0.2">
      <c r="A50" s="50" t="s">
        <v>163</v>
      </c>
      <c r="B50" s="37"/>
      <c r="C50" s="41"/>
      <c r="D50" s="66"/>
      <c r="F50" s="45">
        <v>0</v>
      </c>
      <c r="G50" s="7"/>
    </row>
    <row r="51" spans="1:7" ht="17.25" customHeight="1" thickBot="1" x14ac:dyDescent="0.25">
      <c r="A51" s="34"/>
      <c r="B51" s="38"/>
      <c r="C51" s="42"/>
      <c r="D51" s="67"/>
      <c r="F51" s="46"/>
    </row>
    <row r="52" spans="1:7" ht="17.25" customHeight="1" thickBot="1" x14ac:dyDescent="0.25">
      <c r="A52" s="35" t="s">
        <v>167</v>
      </c>
      <c r="B52" s="39">
        <f>SUM(B7:B50)</f>
        <v>123</v>
      </c>
      <c r="C52" s="43">
        <f>SUM(C7:C50)</f>
        <v>675.75</v>
      </c>
      <c r="D52" s="70">
        <f>SUM(D7:D50)</f>
        <v>30</v>
      </c>
      <c r="F52" s="49">
        <f>SUM(F7:F50)</f>
        <v>28</v>
      </c>
    </row>
    <row r="53" spans="1:7" x14ac:dyDescent="0.2">
      <c r="A53" s="17"/>
      <c r="B53" s="16"/>
      <c r="C53" s="16"/>
      <c r="F53" s="16"/>
    </row>
    <row r="54" spans="1:7" x14ac:dyDescent="0.2">
      <c r="A54" s="17"/>
      <c r="B54" s="16"/>
      <c r="C54" s="16"/>
      <c r="F54" s="16"/>
    </row>
    <row r="55" spans="1:7" x14ac:dyDescent="0.2">
      <c r="A55" s="17"/>
      <c r="B55" s="16"/>
      <c r="C55" s="16"/>
      <c r="F55" s="16"/>
    </row>
  </sheetData>
  <mergeCells count="1">
    <mergeCell ref="B3:D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/>
  </sheetViews>
  <sheetFormatPr defaultColWidth="9.140625" defaultRowHeight="12.75" x14ac:dyDescent="0.2"/>
  <cols>
    <col min="1" max="1" width="56.140625" style="16" customWidth="1"/>
    <col min="2" max="2" width="17.42578125" style="16" bestFit="1" customWidth="1"/>
    <col min="3" max="3" width="4.42578125" style="16" customWidth="1"/>
    <col min="4" max="4" width="19.42578125" style="16" bestFit="1" customWidth="1"/>
    <col min="5" max="5" width="5.28515625" style="16" customWidth="1"/>
    <col min="6" max="6" width="45" style="16" customWidth="1"/>
    <col min="7" max="7" width="5.5703125" style="16" customWidth="1"/>
    <col min="8" max="16384" width="9.140625" style="16"/>
  </cols>
  <sheetData>
    <row r="1" spans="1:7" ht="21.75" customHeight="1" x14ac:dyDescent="0.35">
      <c r="A1" s="6" t="s">
        <v>17</v>
      </c>
    </row>
    <row r="2" spans="1:7" ht="18" x14ac:dyDescent="0.25">
      <c r="A2" s="1"/>
    </row>
    <row r="3" spans="1:7" ht="18" x14ac:dyDescent="0.25">
      <c r="A3" s="4" t="s">
        <v>73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29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30" x14ac:dyDescent="0.2">
      <c r="A7" s="143" t="s">
        <v>203</v>
      </c>
      <c r="B7" s="10" t="s">
        <v>202</v>
      </c>
      <c r="C7" s="10"/>
      <c r="D7" s="10" t="s">
        <v>106</v>
      </c>
      <c r="F7" s="10" t="s">
        <v>200</v>
      </c>
    </row>
    <row r="8" spans="1:7" ht="15" x14ac:dyDescent="0.2">
      <c r="A8" s="11"/>
      <c r="B8" s="10"/>
      <c r="D8" s="10"/>
      <c r="F8" s="10"/>
    </row>
    <row r="9" spans="1:7" ht="30" x14ac:dyDescent="0.2">
      <c r="A9" s="143" t="s">
        <v>204</v>
      </c>
      <c r="B9" s="10" t="s">
        <v>202</v>
      </c>
      <c r="C9" s="10"/>
      <c r="D9" s="10" t="s">
        <v>206</v>
      </c>
      <c r="F9" s="10" t="s">
        <v>205</v>
      </c>
    </row>
    <row r="10" spans="1:7" ht="15" x14ac:dyDescent="0.2">
      <c r="A10" s="11"/>
      <c r="B10" s="10"/>
      <c r="D10" s="10"/>
      <c r="F10" s="10"/>
    </row>
    <row r="11" spans="1:7" ht="30" x14ac:dyDescent="0.2">
      <c r="A11" s="143" t="s">
        <v>207</v>
      </c>
      <c r="B11" s="10" t="s">
        <v>202</v>
      </c>
      <c r="C11" s="10"/>
      <c r="D11" s="10" t="s">
        <v>199</v>
      </c>
      <c r="F11" s="10" t="s">
        <v>201</v>
      </c>
    </row>
    <row r="12" spans="1:7" ht="15" x14ac:dyDescent="0.2">
      <c r="A12" s="11"/>
      <c r="B12" s="10"/>
      <c r="D12" s="10"/>
      <c r="F12" s="10"/>
    </row>
    <row r="13" spans="1:7" ht="15" x14ac:dyDescent="0.2">
      <c r="A13" s="11"/>
      <c r="B13" s="10"/>
      <c r="C13" s="10"/>
      <c r="D13" s="10"/>
      <c r="F13" s="10"/>
    </row>
    <row r="14" spans="1:7" ht="14.25" x14ac:dyDescent="0.2">
      <c r="A14" s="10"/>
      <c r="B14" s="10"/>
      <c r="C14" s="10"/>
      <c r="D14" s="10"/>
      <c r="F14" s="10"/>
    </row>
    <row r="15" spans="1:7" ht="15" x14ac:dyDescent="0.2">
      <c r="A15" s="11"/>
      <c r="D15" s="14"/>
    </row>
    <row r="16" spans="1:7" ht="15" x14ac:dyDescent="0.2">
      <c r="A16" s="11"/>
      <c r="B16" s="10"/>
      <c r="C16" s="10"/>
      <c r="D16" s="10"/>
      <c r="F16" s="10"/>
    </row>
    <row r="17" spans="1:6" ht="14.25" x14ac:dyDescent="0.2">
      <c r="A17" s="10"/>
      <c r="B17" s="10"/>
      <c r="C17" s="10"/>
      <c r="D17" s="10"/>
      <c r="F17" s="10"/>
    </row>
    <row r="18" spans="1:6" ht="15" x14ac:dyDescent="0.2">
      <c r="A18" s="11"/>
      <c r="D18" s="14"/>
    </row>
    <row r="19" spans="1:6" ht="15" x14ac:dyDescent="0.2">
      <c r="A19" s="11"/>
      <c r="B19" s="10"/>
      <c r="C19" s="10"/>
      <c r="D19" s="10"/>
      <c r="F19" s="10"/>
    </row>
    <row r="20" spans="1:6" ht="14.25" x14ac:dyDescent="0.2">
      <c r="A20" s="10"/>
      <c r="B20" s="10"/>
      <c r="C20" s="10"/>
      <c r="D20" s="10"/>
      <c r="F20" s="10"/>
    </row>
    <row r="21" spans="1:6" ht="14.25" x14ac:dyDescent="0.2">
      <c r="A21" s="10"/>
      <c r="B21" s="10"/>
      <c r="C21" s="10"/>
      <c r="D21" s="10"/>
      <c r="F21" s="10"/>
    </row>
    <row r="22" spans="1:6" ht="14.25" x14ac:dyDescent="0.2">
      <c r="A22" s="10"/>
      <c r="D22" s="14"/>
    </row>
    <row r="23" spans="1:6" ht="15" x14ac:dyDescent="0.2">
      <c r="A23" s="11"/>
      <c r="B23" s="10"/>
      <c r="C23" s="10"/>
      <c r="D23" s="10"/>
      <c r="F23" s="10"/>
    </row>
    <row r="24" spans="1:6" ht="14.25" x14ac:dyDescent="0.2">
      <c r="A24" s="10"/>
      <c r="B24" s="10"/>
      <c r="C24" s="10"/>
      <c r="D24" s="10"/>
      <c r="F24" s="10"/>
    </row>
    <row r="25" spans="1:6" ht="14.25" x14ac:dyDescent="0.2">
      <c r="A25" s="10"/>
      <c r="B25" s="10"/>
      <c r="C25" s="10"/>
      <c r="D25" s="10"/>
      <c r="F25" s="10"/>
    </row>
    <row r="26" spans="1:6" ht="14.25" x14ac:dyDescent="0.2">
      <c r="A26" s="10"/>
      <c r="D26" s="14"/>
    </row>
    <row r="27" spans="1:6" ht="15" x14ac:dyDescent="0.2">
      <c r="A27" s="11"/>
      <c r="B27" s="10"/>
      <c r="C27" s="10"/>
      <c r="D27" s="10"/>
      <c r="F27" s="10"/>
    </row>
    <row r="28" spans="1:6" ht="14.25" x14ac:dyDescent="0.2">
      <c r="A28" s="10"/>
      <c r="B28" s="10"/>
      <c r="C28" s="10"/>
      <c r="D28" s="10"/>
      <c r="F28" s="10"/>
    </row>
    <row r="29" spans="1:6" ht="14.25" x14ac:dyDescent="0.2">
      <c r="A29" s="10"/>
      <c r="B29" s="10"/>
      <c r="C29" s="10"/>
      <c r="D29" s="10"/>
      <c r="F29" s="10"/>
    </row>
    <row r="30" spans="1:6" ht="14.25" x14ac:dyDescent="0.2">
      <c r="A30" s="10"/>
      <c r="D30" s="14"/>
    </row>
    <row r="31" spans="1:6" ht="14.25" x14ac:dyDescent="0.2">
      <c r="A31" s="10"/>
      <c r="D31" s="14"/>
    </row>
    <row r="32" spans="1:6" ht="15" x14ac:dyDescent="0.2">
      <c r="A32" s="11"/>
      <c r="B32" s="10"/>
      <c r="D32" s="10"/>
      <c r="F32" s="10"/>
    </row>
    <row r="33" spans="1:4" ht="14.25" x14ac:dyDescent="0.2">
      <c r="A33" s="10"/>
      <c r="D33" s="14"/>
    </row>
    <row r="34" spans="1:4" ht="14.25" x14ac:dyDescent="0.2">
      <c r="A34" s="10"/>
      <c r="D34" s="14"/>
    </row>
    <row r="35" spans="1:4" ht="14.25" x14ac:dyDescent="0.2">
      <c r="A35" s="10"/>
    </row>
    <row r="36" spans="1:4" ht="15" x14ac:dyDescent="0.2">
      <c r="A36" s="11"/>
    </row>
    <row r="37" spans="1:4" ht="14.25" x14ac:dyDescent="0.2">
      <c r="A37" s="10"/>
    </row>
    <row r="38" spans="1:4" ht="15" x14ac:dyDescent="0.2">
      <c r="A38" s="11"/>
    </row>
    <row r="39" spans="1:4" ht="14.25" x14ac:dyDescent="0.2">
      <c r="A39" s="10"/>
    </row>
    <row r="40" spans="1:4" ht="14.25" x14ac:dyDescent="0.2">
      <c r="A40" s="10"/>
    </row>
    <row r="41" spans="1:4" ht="14.25" x14ac:dyDescent="0.2">
      <c r="A41" s="10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ColWidth="9.140625" defaultRowHeight="12.75" x14ac:dyDescent="0.2"/>
  <cols>
    <col min="1" max="1" width="52.7109375" style="2" customWidth="1"/>
    <col min="2" max="2" width="17.42578125" style="2" bestFit="1" customWidth="1"/>
    <col min="3" max="3" width="4.42578125" style="2" customWidth="1"/>
    <col min="4" max="4" width="19.42578125" style="2" bestFit="1" customWidth="1"/>
    <col min="5" max="5" width="5.28515625" style="2" customWidth="1"/>
    <col min="6" max="6" width="45" style="2" customWidth="1"/>
    <col min="7" max="7" width="5.5703125" style="2" customWidth="1"/>
    <col min="8" max="16384" width="9.140625" style="2"/>
  </cols>
  <sheetData>
    <row r="1" spans="1:7" ht="21.75" customHeight="1" x14ac:dyDescent="0.35">
      <c r="A1" s="6" t="s">
        <v>79</v>
      </c>
    </row>
    <row r="2" spans="1:7" ht="18" x14ac:dyDescent="0.25">
      <c r="A2" s="1"/>
    </row>
    <row r="3" spans="1:7" ht="18" x14ac:dyDescent="0.25">
      <c r="A3" s="4" t="s">
        <v>73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29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15" x14ac:dyDescent="0.2">
      <c r="A7" s="11" t="s">
        <v>100</v>
      </c>
      <c r="B7" s="10" t="s">
        <v>82</v>
      </c>
      <c r="C7" s="10"/>
      <c r="D7" s="15" t="s">
        <v>80</v>
      </c>
      <c r="E7" s="15"/>
      <c r="F7" s="10" t="s">
        <v>81</v>
      </c>
    </row>
    <row r="8" spans="1:7" ht="14.25" x14ac:dyDescent="0.2">
      <c r="A8" s="10"/>
      <c r="B8" s="10" t="s">
        <v>86</v>
      </c>
      <c r="C8" s="10"/>
      <c r="D8" s="15" t="s">
        <v>84</v>
      </c>
      <c r="E8" s="15"/>
      <c r="F8" s="15" t="s">
        <v>83</v>
      </c>
    </row>
    <row r="9" spans="1:7" ht="14.25" x14ac:dyDescent="0.2">
      <c r="A9" s="10"/>
      <c r="B9" s="10" t="s">
        <v>85</v>
      </c>
      <c r="C9" s="10"/>
      <c r="D9" s="10" t="s">
        <v>87</v>
      </c>
      <c r="E9" s="15"/>
      <c r="F9" s="10" t="s">
        <v>88</v>
      </c>
    </row>
    <row r="10" spans="1:7" ht="15" x14ac:dyDescent="0.2">
      <c r="A10" s="11"/>
      <c r="B10" s="10" t="s">
        <v>89</v>
      </c>
      <c r="C10" s="10"/>
      <c r="D10" s="10" t="s">
        <v>90</v>
      </c>
      <c r="E10" s="15"/>
      <c r="F10" s="10" t="s">
        <v>91</v>
      </c>
    </row>
    <row r="11" spans="1:7" ht="14.25" x14ac:dyDescent="0.2">
      <c r="A11" s="10"/>
      <c r="B11" s="10" t="s">
        <v>92</v>
      </c>
      <c r="C11" s="10"/>
      <c r="D11" s="10" t="s">
        <v>93</v>
      </c>
      <c r="E11" s="15"/>
      <c r="F11" s="10" t="s">
        <v>94</v>
      </c>
    </row>
    <row r="12" spans="1:7" ht="15" x14ac:dyDescent="0.2">
      <c r="A12" s="11"/>
      <c r="B12" s="10" t="s">
        <v>95</v>
      </c>
      <c r="C12" s="15"/>
      <c r="D12" s="10" t="s">
        <v>96</v>
      </c>
      <c r="E12" s="15"/>
      <c r="F12" s="10" t="s">
        <v>97</v>
      </c>
    </row>
    <row r="13" spans="1:7" ht="15" x14ac:dyDescent="0.2">
      <c r="A13" s="11"/>
      <c r="B13" s="10" t="s">
        <v>98</v>
      </c>
      <c r="C13" s="10"/>
      <c r="D13" s="10" t="s">
        <v>99</v>
      </c>
      <c r="E13" s="15"/>
      <c r="F13" s="10" t="s">
        <v>91</v>
      </c>
    </row>
    <row r="14" spans="1:7" ht="14.25" x14ac:dyDescent="0.2">
      <c r="A14" s="10"/>
      <c r="D14" s="14"/>
    </row>
    <row r="15" spans="1:7" ht="14.25" x14ac:dyDescent="0.2">
      <c r="A15" s="10"/>
      <c r="D15" s="14"/>
    </row>
    <row r="16" spans="1:7" ht="15" x14ac:dyDescent="0.2">
      <c r="A16" s="11" t="s">
        <v>101</v>
      </c>
      <c r="B16" s="10" t="s">
        <v>102</v>
      </c>
      <c r="D16" s="10" t="s">
        <v>104</v>
      </c>
      <c r="F16" s="10" t="s">
        <v>103</v>
      </c>
    </row>
    <row r="17" spans="1:4" ht="14.25" x14ac:dyDescent="0.2">
      <c r="A17" s="10"/>
      <c r="D17" s="14"/>
    </row>
    <row r="18" spans="1:4" ht="14.25" x14ac:dyDescent="0.2">
      <c r="A18" s="10"/>
      <c r="D18" s="14"/>
    </row>
    <row r="19" spans="1:4" ht="14.25" x14ac:dyDescent="0.2">
      <c r="A19" s="10"/>
    </row>
    <row r="20" spans="1:4" ht="15" x14ac:dyDescent="0.2">
      <c r="A20" s="11"/>
    </row>
    <row r="21" spans="1:4" ht="14.25" x14ac:dyDescent="0.2">
      <c r="A21" s="10"/>
    </row>
    <row r="22" spans="1:4" ht="15" x14ac:dyDescent="0.2">
      <c r="A22" s="11"/>
    </row>
    <row r="23" spans="1:4" ht="14.25" x14ac:dyDescent="0.2">
      <c r="A23" s="10"/>
    </row>
    <row r="24" spans="1:4" ht="14.25" x14ac:dyDescent="0.2">
      <c r="A24" s="10"/>
    </row>
    <row r="25" spans="1:4" ht="14.25" x14ac:dyDescent="0.2">
      <c r="A25" s="10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B7" sqref="B7:B8"/>
    </sheetView>
  </sheetViews>
  <sheetFormatPr defaultColWidth="9.140625" defaultRowHeight="12.75" x14ac:dyDescent="0.2"/>
  <cols>
    <col min="1" max="1" width="52.7109375" style="16" customWidth="1"/>
    <col min="2" max="2" width="17.42578125" style="16" bestFit="1" customWidth="1"/>
    <col min="3" max="3" width="4.42578125" style="16" customWidth="1"/>
    <col min="4" max="4" width="19.42578125" style="16" bestFit="1" customWidth="1"/>
    <col min="5" max="5" width="5.28515625" style="16" customWidth="1"/>
    <col min="6" max="6" width="45" style="16" customWidth="1"/>
    <col min="7" max="7" width="5.5703125" style="16" customWidth="1"/>
    <col min="8" max="16384" width="9.140625" style="16"/>
  </cols>
  <sheetData>
    <row r="1" spans="1:7" ht="21.75" customHeight="1" x14ac:dyDescent="0.35">
      <c r="A1" s="6" t="s">
        <v>18</v>
      </c>
    </row>
    <row r="2" spans="1:7" ht="18" x14ac:dyDescent="0.25">
      <c r="A2" s="1"/>
    </row>
    <row r="3" spans="1:7" ht="18" x14ac:dyDescent="0.25">
      <c r="A3" s="4" t="s">
        <v>73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29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15" x14ac:dyDescent="0.2">
      <c r="A7" s="11" t="s">
        <v>223</v>
      </c>
      <c r="B7" s="10" t="s">
        <v>41</v>
      </c>
      <c r="C7" s="10"/>
      <c r="D7" s="10" t="s">
        <v>107</v>
      </c>
      <c r="F7" s="10" t="s">
        <v>219</v>
      </c>
    </row>
    <row r="8" spans="1:7" ht="14.25" x14ac:dyDescent="0.2">
      <c r="A8" s="10" t="s">
        <v>34</v>
      </c>
      <c r="B8" s="10" t="s">
        <v>38</v>
      </c>
      <c r="C8" s="10"/>
      <c r="D8" s="10" t="s">
        <v>107</v>
      </c>
      <c r="F8" s="10" t="s">
        <v>220</v>
      </c>
    </row>
    <row r="9" spans="1:7" ht="14.25" x14ac:dyDescent="0.2">
      <c r="A9" s="10"/>
      <c r="D9" s="14"/>
    </row>
    <row r="10" spans="1:7" ht="15" x14ac:dyDescent="0.2">
      <c r="A10" s="11" t="s">
        <v>224</v>
      </c>
      <c r="B10" s="10" t="s">
        <v>208</v>
      </c>
      <c r="C10" s="10"/>
      <c r="D10" s="10" t="s">
        <v>209</v>
      </c>
      <c r="F10" s="10" t="s">
        <v>210</v>
      </c>
    </row>
    <row r="11" spans="1:7" ht="14.25" x14ac:dyDescent="0.2">
      <c r="A11" s="10" t="s">
        <v>34</v>
      </c>
      <c r="B11" s="10" t="s">
        <v>35</v>
      </c>
      <c r="C11" s="10"/>
      <c r="D11" s="10" t="s">
        <v>211</v>
      </c>
      <c r="F11" s="10" t="s">
        <v>215</v>
      </c>
    </row>
    <row r="12" spans="1:7" ht="14.25" x14ac:dyDescent="0.2">
      <c r="A12" s="10" t="s">
        <v>34</v>
      </c>
      <c r="B12" s="10" t="s">
        <v>216</v>
      </c>
      <c r="D12" s="10" t="s">
        <v>217</v>
      </c>
      <c r="F12" s="10" t="s">
        <v>214</v>
      </c>
    </row>
    <row r="13" spans="1:7" ht="14.25" x14ac:dyDescent="0.2">
      <c r="A13" s="10" t="s">
        <v>34</v>
      </c>
      <c r="B13" s="10" t="s">
        <v>218</v>
      </c>
      <c r="C13" s="10"/>
      <c r="D13" s="10" t="s">
        <v>212</v>
      </c>
      <c r="F13" s="10" t="s">
        <v>213</v>
      </c>
    </row>
    <row r="14" spans="1:7" ht="14.25" x14ac:dyDescent="0.2">
      <c r="A14" s="10"/>
      <c r="B14" s="10"/>
      <c r="C14" s="10"/>
      <c r="D14" s="10"/>
      <c r="F14" s="10"/>
    </row>
    <row r="15" spans="1:7" ht="15" x14ac:dyDescent="0.2">
      <c r="A15" s="11"/>
      <c r="D15" s="14"/>
    </row>
    <row r="16" spans="1:7" ht="15" x14ac:dyDescent="0.2">
      <c r="A16" s="11"/>
      <c r="B16" s="10"/>
      <c r="C16" s="10"/>
      <c r="D16" s="10"/>
      <c r="F16" s="10"/>
    </row>
    <row r="17" spans="1:6" ht="14.25" x14ac:dyDescent="0.2">
      <c r="A17" s="10"/>
      <c r="B17" s="10"/>
      <c r="C17" s="10"/>
      <c r="D17" s="10"/>
      <c r="F17" s="10"/>
    </row>
    <row r="18" spans="1:6" ht="14.25" x14ac:dyDescent="0.2">
      <c r="A18" s="10"/>
      <c r="B18" s="10"/>
      <c r="C18" s="10"/>
      <c r="D18" s="10"/>
      <c r="F18" s="10"/>
    </row>
    <row r="19" spans="1:6" ht="14.25" x14ac:dyDescent="0.2">
      <c r="A19" s="10"/>
      <c r="D19" s="14"/>
    </row>
    <row r="20" spans="1:6" ht="15" x14ac:dyDescent="0.2">
      <c r="A20" s="11"/>
      <c r="B20" s="10"/>
      <c r="C20" s="10"/>
      <c r="D20" s="10"/>
      <c r="F20" s="10"/>
    </row>
    <row r="21" spans="1:6" ht="14.25" x14ac:dyDescent="0.2">
      <c r="A21" s="10"/>
      <c r="B21" s="10"/>
      <c r="C21" s="10"/>
      <c r="D21" s="10"/>
      <c r="F21" s="10"/>
    </row>
    <row r="22" spans="1:6" ht="14.25" x14ac:dyDescent="0.2">
      <c r="A22" s="10"/>
      <c r="B22" s="10"/>
      <c r="C22" s="10"/>
      <c r="D22" s="10"/>
      <c r="F22" s="10"/>
    </row>
    <row r="23" spans="1:6" ht="14.25" x14ac:dyDescent="0.2">
      <c r="A23" s="10"/>
      <c r="D23" s="14"/>
    </row>
    <row r="24" spans="1:6" ht="15" x14ac:dyDescent="0.2">
      <c r="A24" s="11"/>
      <c r="B24" s="10"/>
      <c r="C24" s="10"/>
      <c r="D24" s="10"/>
      <c r="F24" s="10"/>
    </row>
    <row r="25" spans="1:6" ht="14.25" x14ac:dyDescent="0.2">
      <c r="A25" s="10"/>
      <c r="B25" s="10"/>
      <c r="C25" s="10"/>
      <c r="D25" s="10"/>
      <c r="F25" s="10"/>
    </row>
    <row r="26" spans="1:6" ht="14.25" x14ac:dyDescent="0.2">
      <c r="A26" s="10"/>
      <c r="B26" s="10"/>
      <c r="C26" s="10"/>
      <c r="D26" s="10"/>
      <c r="F26" s="10"/>
    </row>
    <row r="27" spans="1:6" ht="14.25" x14ac:dyDescent="0.2">
      <c r="A27" s="10"/>
      <c r="D27" s="14"/>
    </row>
    <row r="28" spans="1:6" ht="14.25" x14ac:dyDescent="0.2">
      <c r="A28" s="10"/>
      <c r="D28" s="14"/>
    </row>
    <row r="29" spans="1:6" ht="15" x14ac:dyDescent="0.2">
      <c r="A29" s="11"/>
      <c r="B29" s="10"/>
      <c r="D29" s="10"/>
      <c r="F29" s="10"/>
    </row>
    <row r="30" spans="1:6" ht="14.25" x14ac:dyDescent="0.2">
      <c r="A30" s="10"/>
      <c r="D30" s="14"/>
    </row>
    <row r="31" spans="1:6" ht="14.25" x14ac:dyDescent="0.2">
      <c r="A31" s="10"/>
      <c r="D31" s="14"/>
    </row>
    <row r="32" spans="1:6" ht="14.25" x14ac:dyDescent="0.2">
      <c r="A32" s="10"/>
    </row>
    <row r="33" spans="1:1" ht="15" x14ac:dyDescent="0.2">
      <c r="A33" s="11"/>
    </row>
    <row r="34" spans="1:1" ht="14.25" x14ac:dyDescent="0.2">
      <c r="A34" s="10"/>
    </row>
    <row r="35" spans="1:1" ht="15" x14ac:dyDescent="0.2">
      <c r="A35" s="11"/>
    </row>
    <row r="36" spans="1:1" ht="14.25" x14ac:dyDescent="0.2">
      <c r="A36" s="10"/>
    </row>
    <row r="37" spans="1:1" ht="14.25" x14ac:dyDescent="0.2">
      <c r="A37" s="10"/>
    </row>
    <row r="38" spans="1:1" ht="14.25" x14ac:dyDescent="0.2">
      <c r="A38" s="10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J21" sqref="J21"/>
    </sheetView>
  </sheetViews>
  <sheetFormatPr defaultColWidth="9.140625" defaultRowHeight="12.75" x14ac:dyDescent="0.2"/>
  <cols>
    <col min="1" max="1" width="52.7109375" style="2" customWidth="1"/>
    <col min="2" max="2" width="17.42578125" style="2" bestFit="1" customWidth="1"/>
    <col min="3" max="3" width="4.42578125" style="2" customWidth="1"/>
    <col min="4" max="4" width="19.42578125" style="2" bestFit="1" customWidth="1"/>
    <col min="5" max="5" width="5.28515625" style="2" customWidth="1"/>
    <col min="6" max="6" width="48.140625" style="2" customWidth="1"/>
    <col min="7" max="7" width="5.5703125" style="2" customWidth="1"/>
    <col min="8" max="16384" width="9.140625" style="2"/>
  </cols>
  <sheetData>
    <row r="1" spans="1:7" ht="21.75" customHeight="1" x14ac:dyDescent="0.35">
      <c r="A1" s="6" t="s">
        <v>19</v>
      </c>
    </row>
    <row r="2" spans="1:7" ht="18" x14ac:dyDescent="0.25">
      <c r="A2" s="1"/>
    </row>
    <row r="3" spans="1:7" ht="18" x14ac:dyDescent="0.25">
      <c r="A3" s="4" t="s">
        <v>73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228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15" x14ac:dyDescent="0.2">
      <c r="A7" s="11" t="s">
        <v>236</v>
      </c>
      <c r="B7" s="10" t="s">
        <v>65</v>
      </c>
      <c r="C7" s="10"/>
      <c r="D7" s="10" t="s">
        <v>77</v>
      </c>
      <c r="F7" s="10" t="s">
        <v>33</v>
      </c>
    </row>
    <row r="8" spans="1:7" ht="14.25" x14ac:dyDescent="0.2">
      <c r="A8" s="10" t="s">
        <v>34</v>
      </c>
      <c r="B8" s="10" t="s">
        <v>229</v>
      </c>
      <c r="C8" s="10"/>
      <c r="D8" s="10" t="s">
        <v>36</v>
      </c>
      <c r="F8" s="10" t="s">
        <v>37</v>
      </c>
    </row>
    <row r="9" spans="1:7" ht="14.25" x14ac:dyDescent="0.2">
      <c r="A9" s="10" t="s">
        <v>34</v>
      </c>
      <c r="B9" s="10" t="s">
        <v>38</v>
      </c>
      <c r="C9" s="10"/>
      <c r="D9" s="10" t="s">
        <v>39</v>
      </c>
      <c r="F9" s="10" t="s">
        <v>40</v>
      </c>
    </row>
    <row r="10" spans="1:7" ht="14.25" x14ac:dyDescent="0.2">
      <c r="A10" s="10"/>
      <c r="D10" s="14"/>
    </row>
    <row r="11" spans="1:7" ht="15" x14ac:dyDescent="0.2">
      <c r="A11" s="11" t="s">
        <v>237</v>
      </c>
      <c r="B11" s="10" t="s">
        <v>230</v>
      </c>
      <c r="C11" s="10"/>
      <c r="D11" s="10" t="s">
        <v>42</v>
      </c>
      <c r="F11" s="10" t="s">
        <v>43</v>
      </c>
    </row>
    <row r="12" spans="1:7" ht="14.25" x14ac:dyDescent="0.2">
      <c r="A12" s="10" t="s">
        <v>34</v>
      </c>
      <c r="B12" s="10" t="s">
        <v>70</v>
      </c>
      <c r="C12" s="10"/>
      <c r="D12" s="10" t="s">
        <v>46</v>
      </c>
      <c r="F12" s="10" t="s">
        <v>47</v>
      </c>
    </row>
    <row r="13" spans="1:7" ht="15" x14ac:dyDescent="0.2">
      <c r="A13" s="11"/>
      <c r="D13" s="14"/>
    </row>
    <row r="14" spans="1:7" ht="15" x14ac:dyDescent="0.2">
      <c r="A14" s="11" t="s">
        <v>238</v>
      </c>
      <c r="B14" s="10" t="s">
        <v>41</v>
      </c>
      <c r="C14" s="10"/>
      <c r="D14" s="10" t="s">
        <v>44</v>
      </c>
      <c r="F14" s="10" t="s">
        <v>45</v>
      </c>
    </row>
    <row r="15" spans="1:7" ht="14.25" x14ac:dyDescent="0.2">
      <c r="A15" s="10" t="s">
        <v>34</v>
      </c>
      <c r="B15" s="10" t="s">
        <v>38</v>
      </c>
      <c r="C15" s="10"/>
      <c r="D15" s="10" t="s">
        <v>48</v>
      </c>
      <c r="F15" s="10" t="s">
        <v>49</v>
      </c>
    </row>
    <row r="16" spans="1:7" ht="15" x14ac:dyDescent="0.2">
      <c r="A16" s="11"/>
      <c r="D16" s="14"/>
    </row>
    <row r="17" spans="1:6" ht="15" x14ac:dyDescent="0.2">
      <c r="A17" s="11" t="s">
        <v>239</v>
      </c>
      <c r="B17" s="10" t="s">
        <v>41</v>
      </c>
      <c r="C17" s="10"/>
      <c r="D17" s="10" t="s">
        <v>50</v>
      </c>
      <c r="F17" s="10" t="s">
        <v>51</v>
      </c>
    </row>
    <row r="18" spans="1:6" ht="14.25" x14ac:dyDescent="0.2">
      <c r="A18" s="10" t="s">
        <v>34</v>
      </c>
      <c r="B18" s="10" t="s">
        <v>52</v>
      </c>
      <c r="C18" s="10"/>
      <c r="D18" s="10" t="s">
        <v>53</v>
      </c>
      <c r="F18" s="10" t="s">
        <v>54</v>
      </c>
    </row>
    <row r="19" spans="1:6" ht="14.25" x14ac:dyDescent="0.2">
      <c r="A19" s="10" t="s">
        <v>34</v>
      </c>
      <c r="B19" s="10" t="s">
        <v>55</v>
      </c>
      <c r="C19" s="10"/>
      <c r="D19" s="10" t="s">
        <v>56</v>
      </c>
      <c r="F19" s="10" t="s">
        <v>57</v>
      </c>
    </row>
    <row r="20" spans="1:6" ht="14.25" x14ac:dyDescent="0.2">
      <c r="A20" s="10"/>
      <c r="D20" s="14"/>
    </row>
    <row r="21" spans="1:6" ht="15" x14ac:dyDescent="0.2">
      <c r="A21" s="11" t="s">
        <v>240</v>
      </c>
      <c r="B21" s="10" t="s">
        <v>231</v>
      </c>
      <c r="C21" s="10"/>
      <c r="D21" s="10" t="s">
        <v>58</v>
      </c>
      <c r="F21" s="10" t="s">
        <v>59</v>
      </c>
    </row>
    <row r="22" spans="1:6" ht="14.25" x14ac:dyDescent="0.2">
      <c r="A22" s="10" t="s">
        <v>34</v>
      </c>
      <c r="B22" s="10" t="s">
        <v>232</v>
      </c>
      <c r="C22" s="10"/>
      <c r="D22" s="10" t="s">
        <v>60</v>
      </c>
      <c r="F22" s="10" t="s">
        <v>61</v>
      </c>
    </row>
    <row r="23" spans="1:6" ht="14.25" x14ac:dyDescent="0.2">
      <c r="A23" s="10" t="s">
        <v>34</v>
      </c>
      <c r="B23" s="10" t="s">
        <v>62</v>
      </c>
      <c r="C23" s="10"/>
      <c r="D23" s="10" t="s">
        <v>63</v>
      </c>
      <c r="F23" s="10" t="s">
        <v>64</v>
      </c>
    </row>
    <row r="24" spans="1:6" ht="14.25" x14ac:dyDescent="0.2">
      <c r="A24" s="10"/>
      <c r="D24" s="14"/>
    </row>
    <row r="25" spans="1:6" ht="15" x14ac:dyDescent="0.2">
      <c r="A25" s="11" t="s">
        <v>241</v>
      </c>
      <c r="B25" s="10" t="s">
        <v>41</v>
      </c>
      <c r="C25" s="10"/>
      <c r="D25" s="10" t="s">
        <v>66</v>
      </c>
      <c r="F25" s="10" t="s">
        <v>67</v>
      </c>
    </row>
    <row r="26" spans="1:6" ht="14.25" x14ac:dyDescent="0.2">
      <c r="A26" s="10" t="s">
        <v>34</v>
      </c>
      <c r="B26" s="10" t="s">
        <v>233</v>
      </c>
      <c r="C26" s="10"/>
      <c r="D26" s="10" t="s">
        <v>68</v>
      </c>
      <c r="F26" s="10" t="s">
        <v>69</v>
      </c>
    </row>
    <row r="27" spans="1:6" ht="14.25" x14ac:dyDescent="0.2">
      <c r="A27" s="10" t="s">
        <v>34</v>
      </c>
      <c r="B27" s="10" t="s">
        <v>234</v>
      </c>
      <c r="C27" s="10"/>
      <c r="D27" s="10" t="s">
        <v>71</v>
      </c>
      <c r="F27" s="10" t="s">
        <v>72</v>
      </c>
    </row>
    <row r="28" spans="1:6" ht="14.25" x14ac:dyDescent="0.2">
      <c r="A28" s="10"/>
      <c r="D28" s="14"/>
    </row>
    <row r="29" spans="1:6" ht="14.25" x14ac:dyDescent="0.2">
      <c r="A29" s="10"/>
      <c r="D29" s="14"/>
    </row>
    <row r="30" spans="1:6" ht="15" x14ac:dyDescent="0.2">
      <c r="A30" s="11" t="s">
        <v>74</v>
      </c>
      <c r="B30" s="10" t="s">
        <v>75</v>
      </c>
      <c r="D30" s="10" t="s">
        <v>76</v>
      </c>
      <c r="F30" s="10" t="s">
        <v>78</v>
      </c>
    </row>
    <row r="31" spans="1:6" ht="14.25" x14ac:dyDescent="0.2">
      <c r="A31" s="10"/>
      <c r="D31" s="14"/>
    </row>
    <row r="32" spans="1:6" ht="14.25" x14ac:dyDescent="0.2">
      <c r="A32" s="10" t="s">
        <v>235</v>
      </c>
      <c r="D32" s="14"/>
    </row>
    <row r="33" spans="1:1" ht="14.25" x14ac:dyDescent="0.2">
      <c r="A33" s="10"/>
    </row>
    <row r="34" spans="1:1" ht="15" x14ac:dyDescent="0.2">
      <c r="A34" s="11"/>
    </row>
    <row r="35" spans="1:1" ht="14.25" x14ac:dyDescent="0.2">
      <c r="A35" s="10"/>
    </row>
    <row r="36" spans="1:1" ht="15" x14ac:dyDescent="0.2">
      <c r="A36" s="11"/>
    </row>
    <row r="37" spans="1:1" ht="14.25" x14ac:dyDescent="0.2">
      <c r="A37" s="10"/>
    </row>
    <row r="38" spans="1:1" ht="14.25" x14ac:dyDescent="0.2">
      <c r="A38" s="10"/>
    </row>
    <row r="39" spans="1:1" ht="14.25" x14ac:dyDescent="0.2">
      <c r="A39" s="10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workbookViewId="0"/>
  </sheetViews>
  <sheetFormatPr defaultColWidth="9.140625" defaultRowHeight="12.75" x14ac:dyDescent="0.2"/>
  <cols>
    <col min="1" max="1" width="56.140625" style="16" customWidth="1"/>
    <col min="2" max="2" width="17.42578125" style="16" bestFit="1" customWidth="1"/>
    <col min="3" max="3" width="4.42578125" style="16" customWidth="1"/>
    <col min="4" max="4" width="19.42578125" style="16" bestFit="1" customWidth="1"/>
    <col min="5" max="5" width="5.28515625" style="16" customWidth="1"/>
    <col min="6" max="6" width="45" style="16" customWidth="1"/>
    <col min="7" max="7" width="5.5703125" style="16" customWidth="1"/>
    <col min="8" max="16384" width="9.140625" style="16"/>
  </cols>
  <sheetData>
    <row r="1" spans="1:7" ht="21.75" customHeight="1" x14ac:dyDescent="0.35">
      <c r="A1" s="6" t="s">
        <v>160</v>
      </c>
    </row>
    <row r="2" spans="1:7" ht="18" x14ac:dyDescent="0.25">
      <c r="A2" s="1"/>
    </row>
    <row r="3" spans="1:7" ht="18" x14ac:dyDescent="0.25">
      <c r="A3" s="4" t="s">
        <v>73</v>
      </c>
      <c r="B3" s="5"/>
      <c r="C3" s="5"/>
      <c r="D3" s="5"/>
      <c r="E3" s="5"/>
      <c r="F3" s="5"/>
      <c r="G3" s="5"/>
    </row>
    <row r="4" spans="1:7" ht="14.25" x14ac:dyDescent="0.2">
      <c r="A4" s="10"/>
    </row>
    <row r="5" spans="1:7" s="3" customFormat="1" ht="15" x14ac:dyDescent="0.2">
      <c r="A5" s="12" t="s">
        <v>29</v>
      </c>
      <c r="B5" s="12" t="s">
        <v>30</v>
      </c>
      <c r="C5" s="12"/>
      <c r="D5" s="12" t="s">
        <v>31</v>
      </c>
      <c r="E5" s="13"/>
      <c r="F5" s="12" t="s">
        <v>32</v>
      </c>
    </row>
    <row r="6" spans="1:7" ht="14.25" x14ac:dyDescent="0.2">
      <c r="A6" s="10"/>
      <c r="D6" s="14"/>
    </row>
    <row r="7" spans="1:7" ht="15" x14ac:dyDescent="0.2">
      <c r="A7" s="11" t="s">
        <v>194</v>
      </c>
      <c r="B7" s="10" t="s">
        <v>184</v>
      </c>
      <c r="C7" s="10"/>
      <c r="D7" s="10" t="s">
        <v>185</v>
      </c>
      <c r="F7" s="10" t="s">
        <v>186</v>
      </c>
    </row>
    <row r="8" spans="1:7" ht="14.25" x14ac:dyDescent="0.2">
      <c r="A8" s="10"/>
      <c r="B8" s="10"/>
      <c r="C8" s="10"/>
      <c r="D8" s="10"/>
      <c r="F8" s="10"/>
    </row>
    <row r="9" spans="1:7" ht="15" x14ac:dyDescent="0.2">
      <c r="A9" s="11" t="s">
        <v>195</v>
      </c>
      <c r="B9" s="10" t="s">
        <v>184</v>
      </c>
      <c r="C9" s="10"/>
      <c r="D9" s="10" t="s">
        <v>187</v>
      </c>
      <c r="F9" s="10" t="s">
        <v>45</v>
      </c>
    </row>
    <row r="10" spans="1:7" ht="14.25" x14ac:dyDescent="0.2">
      <c r="A10" s="10"/>
      <c r="B10" s="10"/>
      <c r="C10" s="10"/>
      <c r="D10" s="10"/>
      <c r="F10" s="10"/>
    </row>
    <row r="11" spans="1:7" ht="15" x14ac:dyDescent="0.2">
      <c r="A11" s="11" t="s">
        <v>196</v>
      </c>
      <c r="B11" s="10" t="s">
        <v>184</v>
      </c>
      <c r="C11" s="10"/>
      <c r="D11" s="10" t="s">
        <v>188</v>
      </c>
      <c r="F11" s="10" t="s">
        <v>189</v>
      </c>
    </row>
    <row r="12" spans="1:7" ht="14.25" x14ac:dyDescent="0.2">
      <c r="A12" s="10"/>
      <c r="B12" s="10"/>
      <c r="C12" s="10"/>
      <c r="D12" s="10"/>
      <c r="F12" s="10"/>
    </row>
    <row r="13" spans="1:7" ht="15" x14ac:dyDescent="0.2">
      <c r="A13" s="11" t="s">
        <v>197</v>
      </c>
      <c r="B13" s="10" t="s">
        <v>184</v>
      </c>
      <c r="D13" s="10" t="s">
        <v>190</v>
      </c>
      <c r="F13" s="10" t="s">
        <v>191</v>
      </c>
    </row>
    <row r="14" spans="1:7" ht="14.25" x14ac:dyDescent="0.2">
      <c r="A14" s="10"/>
      <c r="B14" s="10"/>
      <c r="C14" s="10"/>
      <c r="D14" s="10"/>
      <c r="F14" s="10"/>
    </row>
    <row r="15" spans="1:7" ht="15" x14ac:dyDescent="0.2">
      <c r="A15" s="11" t="s">
        <v>198</v>
      </c>
      <c r="B15" s="10" t="s">
        <v>184</v>
      </c>
      <c r="C15" s="10"/>
      <c r="D15" s="10" t="s">
        <v>192</v>
      </c>
      <c r="F15" s="10" t="s">
        <v>193</v>
      </c>
    </row>
    <row r="16" spans="1:7" ht="14.25" x14ac:dyDescent="0.2">
      <c r="A16" s="10"/>
      <c r="B16" s="10"/>
      <c r="C16" s="10"/>
      <c r="D16" s="10"/>
      <c r="F16" s="10"/>
    </row>
    <row r="17" spans="1:6" ht="15" x14ac:dyDescent="0.2">
      <c r="A17" s="11"/>
      <c r="D17" s="14"/>
    </row>
    <row r="18" spans="1:6" ht="15" x14ac:dyDescent="0.2">
      <c r="A18" s="11"/>
      <c r="B18" s="10"/>
      <c r="C18" s="10"/>
      <c r="D18" s="10"/>
      <c r="F18" s="10"/>
    </row>
    <row r="19" spans="1:6" ht="14.25" x14ac:dyDescent="0.2">
      <c r="A19" s="10"/>
      <c r="B19" s="10"/>
      <c r="C19" s="10"/>
      <c r="D19" s="10"/>
      <c r="F19" s="10"/>
    </row>
    <row r="20" spans="1:6" ht="15" x14ac:dyDescent="0.2">
      <c r="A20" s="11"/>
      <c r="D20" s="14"/>
    </row>
    <row r="21" spans="1:6" ht="15" x14ac:dyDescent="0.2">
      <c r="A21" s="11"/>
      <c r="B21" s="10"/>
      <c r="C21" s="10"/>
      <c r="D21" s="10"/>
      <c r="F21" s="10"/>
    </row>
    <row r="22" spans="1:6" ht="14.25" x14ac:dyDescent="0.2">
      <c r="A22" s="10"/>
      <c r="B22" s="10"/>
      <c r="C22" s="10"/>
      <c r="D22" s="10"/>
      <c r="F22" s="10"/>
    </row>
    <row r="23" spans="1:6" ht="14.25" x14ac:dyDescent="0.2">
      <c r="A23" s="10"/>
      <c r="B23" s="10"/>
      <c r="C23" s="10"/>
      <c r="D23" s="10"/>
      <c r="F23" s="10"/>
    </row>
    <row r="24" spans="1:6" ht="14.25" x14ac:dyDescent="0.2">
      <c r="A24" s="10"/>
      <c r="D24" s="14"/>
    </row>
    <row r="25" spans="1:6" ht="15" x14ac:dyDescent="0.2">
      <c r="A25" s="11"/>
      <c r="B25" s="10"/>
      <c r="C25" s="10"/>
      <c r="D25" s="10"/>
      <c r="F25" s="10"/>
    </row>
    <row r="26" spans="1:6" ht="14.25" x14ac:dyDescent="0.2">
      <c r="A26" s="10"/>
      <c r="B26" s="10"/>
      <c r="C26" s="10"/>
      <c r="D26" s="10"/>
      <c r="F26" s="10"/>
    </row>
    <row r="27" spans="1:6" ht="14.25" x14ac:dyDescent="0.2">
      <c r="A27" s="10"/>
      <c r="B27" s="10"/>
      <c r="C27" s="10"/>
      <c r="D27" s="10"/>
      <c r="F27" s="10"/>
    </row>
    <row r="28" spans="1:6" ht="14.25" x14ac:dyDescent="0.2">
      <c r="A28" s="10"/>
      <c r="D28" s="14"/>
    </row>
    <row r="29" spans="1:6" ht="15" x14ac:dyDescent="0.2">
      <c r="A29" s="11"/>
      <c r="B29" s="10"/>
      <c r="C29" s="10"/>
      <c r="D29" s="10"/>
      <c r="F29" s="10"/>
    </row>
    <row r="30" spans="1:6" ht="14.25" x14ac:dyDescent="0.2">
      <c r="A30" s="10"/>
      <c r="B30" s="10"/>
      <c r="C30" s="10"/>
      <c r="D30" s="10"/>
      <c r="F30" s="10"/>
    </row>
    <row r="31" spans="1:6" ht="14.25" x14ac:dyDescent="0.2">
      <c r="A31" s="10"/>
      <c r="B31" s="10"/>
      <c r="C31" s="10"/>
      <c r="D31" s="10"/>
      <c r="F31" s="10"/>
    </row>
    <row r="32" spans="1:6" ht="14.25" x14ac:dyDescent="0.2">
      <c r="A32" s="10"/>
      <c r="D32" s="14"/>
    </row>
    <row r="33" spans="1:6" ht="14.25" x14ac:dyDescent="0.2">
      <c r="A33" s="10"/>
      <c r="D33" s="14"/>
    </row>
    <row r="34" spans="1:6" ht="15" x14ac:dyDescent="0.2">
      <c r="A34" s="11"/>
      <c r="B34" s="10"/>
      <c r="D34" s="10"/>
      <c r="F34" s="10"/>
    </row>
    <row r="35" spans="1:6" ht="14.25" x14ac:dyDescent="0.2">
      <c r="A35" s="10"/>
      <c r="D35" s="14"/>
    </row>
    <row r="36" spans="1:6" ht="14.25" x14ac:dyDescent="0.2">
      <c r="A36" s="10"/>
      <c r="D36" s="14"/>
    </row>
    <row r="37" spans="1:6" ht="14.25" x14ac:dyDescent="0.2">
      <c r="A37" s="10"/>
    </row>
    <row r="38" spans="1:6" ht="15" x14ac:dyDescent="0.2">
      <c r="A38" s="11"/>
    </row>
    <row r="39" spans="1:6" ht="14.25" x14ac:dyDescent="0.2">
      <c r="A39" s="10"/>
    </row>
    <row r="40" spans="1:6" ht="15" x14ac:dyDescent="0.2">
      <c r="A40" s="11"/>
    </row>
    <row r="41" spans="1:6" ht="14.25" x14ac:dyDescent="0.2">
      <c r="A41" s="10"/>
    </row>
    <row r="42" spans="1:6" ht="14.25" x14ac:dyDescent="0.2">
      <c r="A42" s="10"/>
    </row>
    <row r="43" spans="1:6" ht="14.25" x14ac:dyDescent="0.2">
      <c r="A43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1</vt:i4>
      </vt:variant>
    </vt:vector>
  </HeadingPairs>
  <TitlesOfParts>
    <vt:vector size="9" baseType="lpstr">
      <vt:lpstr>Voorblad</vt:lpstr>
      <vt:lpstr>Ingezamelde kg's KCA</vt:lpstr>
      <vt:lpstr>Logistiek</vt:lpstr>
      <vt:lpstr>Beesel standplaatsen</vt:lpstr>
      <vt:lpstr>Bergen standplaatsen</vt:lpstr>
      <vt:lpstr>Gennep standplaatsen</vt:lpstr>
      <vt:lpstr>Horst adMaas standplaatsen</vt:lpstr>
      <vt:lpstr>Peel en Maas standplaatsen</vt:lpstr>
      <vt:lpstr>'Ingezamelde kg''s KCA'!Afdrukbereik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Huibers</dc:creator>
  <cp:lastModifiedBy>Frank van de Vondervoort</cp:lastModifiedBy>
  <cp:lastPrinted>2022-07-27T09:32:02Z</cp:lastPrinted>
  <dcterms:created xsi:type="dcterms:W3CDTF">2022-05-23T06:11:21Z</dcterms:created>
  <dcterms:modified xsi:type="dcterms:W3CDTF">2022-09-14T12:02:22Z</dcterms:modified>
  <cp:contentStatus/>
</cp:coreProperties>
</file>